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tabRatio="954"/>
  </bookViews>
  <sheets>
    <sheet name="Տեխնիկական բնութագիր-1" sheetId="6" r:id="rId1"/>
    <sheet name="Տեխնիկական բնութագիր-2" sheetId="11" r:id="rId2"/>
    <sheet name="Տեխնիկական բնութագիր-3" sheetId="13" r:id="rId3"/>
    <sheet name="Գնման ժամանակացույց-1" sheetId="7" r:id="rId4"/>
  </sheets>
  <definedNames>
    <definedName name="_xlnm.Print_Area" localSheetId="3">'Գնման ժամանակացույց-1'!$A$1:$L$89</definedName>
    <definedName name="_xlnm.Print_Area" localSheetId="0">'Տեխնիկական բնութագիր-1'!$A$1:$F$90</definedName>
    <definedName name="_xlnm.Print_Area" localSheetId="1">'Տեխնիկական բնութագիր-2'!$A$1:$H$91</definedName>
    <definedName name="_xlnm.Print_Area" localSheetId="2">'Տեխնիկական բնութագիր-3'!$A$1:$C$6</definedName>
    <definedName name="_xlnm.Print_Titles" localSheetId="3">'Գնման ժամանակացույց-1'!$A:$D,'Գնման ժամանակացույց-1'!$3:$5</definedName>
    <definedName name="_xlnm.Print_Titles" localSheetId="1">'Տեխնիկական բնութագիր-2'!$A:$B,'Տեխնիկական բնութագիր-2'!$2:$2</definedName>
    <definedName name="_xlnm.Print_Titles" localSheetId="2">'Տեխնիկական բնութագիր-3'!$A:$B,'Տեխնիկական բնութագիր-3'!$2:$3</definedName>
  </definedNames>
  <calcPr calcId="124519"/>
</workbook>
</file>

<file path=xl/calcChain.xml><?xml version="1.0" encoding="utf-8"?>
<calcChain xmlns="http://schemas.openxmlformats.org/spreadsheetml/2006/main">
  <c r="K36" i="7"/>
  <c r="L36" s="1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1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5"/>
  <c r="F34"/>
  <c r="F33"/>
  <c r="F32"/>
  <c r="F31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H33"/>
  <c r="J33"/>
  <c r="K33"/>
  <c r="L33" s="1"/>
  <c r="H86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K85"/>
  <c r="L85" s="1"/>
  <c r="J85"/>
  <c r="J30"/>
  <c r="K30"/>
  <c r="L30" s="1"/>
  <c r="K29"/>
  <c r="L29" s="1"/>
  <c r="K86"/>
  <c r="L86" s="1"/>
  <c r="J86"/>
  <c r="J60"/>
  <c r="K60"/>
  <c r="L60" s="1"/>
  <c r="K61"/>
  <c r="L61" s="1"/>
  <c r="K62"/>
  <c r="L62" s="1"/>
  <c r="K63"/>
  <c r="L63" s="1"/>
  <c r="K64"/>
  <c r="L64" s="1"/>
  <c r="K65"/>
  <c r="L65" s="1"/>
  <c r="J63"/>
  <c r="J64"/>
  <c r="J65"/>
  <c r="J62"/>
  <c r="J36"/>
  <c r="H87" l="1"/>
  <c r="K7"/>
  <c r="L7" s="1"/>
  <c r="K8"/>
  <c r="L8" s="1"/>
  <c r="K9"/>
  <c r="L9" s="1"/>
  <c r="K10"/>
  <c r="L10" s="1"/>
  <c r="K11"/>
  <c r="L11" s="1"/>
  <c r="K12"/>
  <c r="L12" s="1"/>
  <c r="K13"/>
  <c r="L13" s="1"/>
  <c r="K14"/>
  <c r="L14" s="1"/>
  <c r="K15"/>
  <c r="L15" s="1"/>
  <c r="K16"/>
  <c r="L16" s="1"/>
  <c r="K17"/>
  <c r="L17" s="1"/>
  <c r="K18"/>
  <c r="L18" s="1"/>
  <c r="K19"/>
  <c r="L19" s="1"/>
  <c r="K20"/>
  <c r="L20" s="1"/>
  <c r="K21"/>
  <c r="L21" s="1"/>
  <c r="K22"/>
  <c r="L22" s="1"/>
  <c r="K23"/>
  <c r="L23" s="1"/>
  <c r="K24"/>
  <c r="L24" s="1"/>
  <c r="K25"/>
  <c r="L25" s="1"/>
  <c r="K26"/>
  <c r="L26" s="1"/>
  <c r="K27"/>
  <c r="L27" s="1"/>
  <c r="K28"/>
  <c r="L28" s="1"/>
  <c r="K31"/>
  <c r="L31" s="1"/>
  <c r="K32"/>
  <c r="L32" s="1"/>
  <c r="K34"/>
  <c r="L34" s="1"/>
  <c r="K35"/>
  <c r="L35" s="1"/>
  <c r="K37"/>
  <c r="L37" s="1"/>
  <c r="K38"/>
  <c r="L38" s="1"/>
  <c r="K39"/>
  <c r="L39" s="1"/>
  <c r="K40"/>
  <c r="L40" s="1"/>
  <c r="K41"/>
  <c r="L41" s="1"/>
  <c r="K42"/>
  <c r="L42" s="1"/>
  <c r="K43"/>
  <c r="L43" s="1"/>
  <c r="K44"/>
  <c r="L44" s="1"/>
  <c r="K45"/>
  <c r="L45" s="1"/>
  <c r="K46"/>
  <c r="L46" s="1"/>
  <c r="K47"/>
  <c r="L47" s="1"/>
  <c r="K48"/>
  <c r="L48" s="1"/>
  <c r="K49"/>
  <c r="L49" s="1"/>
  <c r="K50"/>
  <c r="L50" s="1"/>
  <c r="K51"/>
  <c r="L51" s="1"/>
  <c r="K52"/>
  <c r="L52" s="1"/>
  <c r="K53"/>
  <c r="L53" s="1"/>
  <c r="K54"/>
  <c r="L54" s="1"/>
  <c r="K55"/>
  <c r="L55" s="1"/>
  <c r="K56"/>
  <c r="L56" s="1"/>
  <c r="K57"/>
  <c r="L57" s="1"/>
  <c r="K58"/>
  <c r="L58" s="1"/>
  <c r="K59"/>
  <c r="L59" s="1"/>
  <c r="K66"/>
  <c r="L66" s="1"/>
  <c r="K67"/>
  <c r="L67" s="1"/>
  <c r="K68"/>
  <c r="L68" s="1"/>
  <c r="K69"/>
  <c r="L69" s="1"/>
  <c r="K70"/>
  <c r="L70" s="1"/>
  <c r="K71"/>
  <c r="L71" s="1"/>
  <c r="K72"/>
  <c r="L72" s="1"/>
  <c r="K73"/>
  <c r="L73" s="1"/>
  <c r="K74"/>
  <c r="L74" s="1"/>
  <c r="K75"/>
  <c r="L75" s="1"/>
  <c r="K76"/>
  <c r="L76" s="1"/>
  <c r="K77"/>
  <c r="L77" s="1"/>
  <c r="K78"/>
  <c r="L78" s="1"/>
  <c r="K79"/>
  <c r="L79" s="1"/>
  <c r="K80"/>
  <c r="L80" s="1"/>
  <c r="K81"/>
  <c r="L81" s="1"/>
  <c r="K82"/>
  <c r="L82" s="1"/>
  <c r="K83"/>
  <c r="L83" s="1"/>
  <c r="K84"/>
  <c r="L84" s="1"/>
  <c r="K6"/>
  <c r="L6" l="1"/>
  <c r="L87" s="1"/>
  <c r="J83"/>
  <c r="J81"/>
  <c r="J80"/>
  <c r="J78"/>
  <c r="J76"/>
  <c r="J74"/>
  <c r="J72"/>
  <c r="J70"/>
  <c r="J68"/>
  <c r="J66"/>
  <c r="J61"/>
  <c r="J57"/>
  <c r="J42"/>
  <c r="J40"/>
  <c r="J38"/>
  <c r="J35"/>
  <c r="J31"/>
  <c r="J28"/>
  <c r="J26"/>
  <c r="J24"/>
  <c r="J22"/>
  <c r="J20"/>
  <c r="J18"/>
  <c r="J16"/>
  <c r="J14"/>
  <c r="J12"/>
  <c r="J10"/>
  <c r="J8"/>
  <c r="J6"/>
  <c r="J71"/>
  <c r="J59"/>
  <c r="J55"/>
  <c r="J53"/>
  <c r="J51"/>
  <c r="J49"/>
  <c r="J47"/>
  <c r="J46"/>
  <c r="J44"/>
  <c r="J84"/>
  <c r="J82"/>
  <c r="J79"/>
  <c r="J77"/>
  <c r="J75"/>
  <c r="J73"/>
  <c r="J69"/>
  <c r="J67"/>
  <c r="J58"/>
  <c r="J56"/>
  <c r="J54"/>
  <c r="J52"/>
  <c r="J50"/>
  <c r="J48"/>
  <c r="J45"/>
  <c r="J43"/>
  <c r="J41"/>
  <c r="J39"/>
  <c r="J37"/>
  <c r="J34"/>
  <c r="J32"/>
  <c r="J29"/>
  <c r="J27"/>
  <c r="J25"/>
  <c r="J23"/>
  <c r="J21"/>
  <c r="J19"/>
  <c r="J17"/>
  <c r="J15"/>
  <c r="J13"/>
  <c r="J11"/>
  <c r="J9"/>
  <c r="J7"/>
  <c r="J87" l="1"/>
  <c r="F87"/>
</calcChain>
</file>

<file path=xl/sharedStrings.xml><?xml version="1.0" encoding="utf-8"?>
<sst xmlns="http://schemas.openxmlformats.org/spreadsheetml/2006/main" count="1005" uniqueCount="213">
  <si>
    <t>Ապրանքի անվանումը</t>
  </si>
  <si>
    <t>Տեխնիկական բնութագիր</t>
  </si>
  <si>
    <t>Աղ</t>
  </si>
  <si>
    <t>կգ</t>
  </si>
  <si>
    <t>Մրգահյութ</t>
  </si>
  <si>
    <t>լ</t>
  </si>
  <si>
    <t>Բրինձ</t>
  </si>
  <si>
    <t>Բլղուր</t>
  </si>
  <si>
    <t>հատ</t>
  </si>
  <si>
    <t>Գազար</t>
  </si>
  <si>
    <t>Դափնետերև</t>
  </si>
  <si>
    <t>Թխվածքաբլիթ</t>
  </si>
  <si>
    <t>Թեյ</t>
  </si>
  <si>
    <t>Լոլիկ</t>
  </si>
  <si>
    <t>Խնձոր</t>
  </si>
  <si>
    <t>Խտացրած կաթ</t>
  </si>
  <si>
    <t>Կակաո</t>
  </si>
  <si>
    <t>կապ</t>
  </si>
  <si>
    <t>Կաթնաշոռ</t>
  </si>
  <si>
    <t>Կաղամբ</t>
  </si>
  <si>
    <t>Կաթ</t>
  </si>
  <si>
    <t>Հաց</t>
  </si>
  <si>
    <t>Հնդկաձավար</t>
  </si>
  <si>
    <t>Մածուն</t>
  </si>
  <si>
    <t>Շաքարավազ</t>
  </si>
  <si>
    <t>Ոլոռ</t>
  </si>
  <si>
    <t>Ոսպ</t>
  </si>
  <si>
    <t>Չամիչ</t>
  </si>
  <si>
    <t>Ջեմ</t>
  </si>
  <si>
    <t>Սխտոր</t>
  </si>
  <si>
    <t>Սմբուկ</t>
  </si>
  <si>
    <t>Սոխ</t>
  </si>
  <si>
    <t>Սպիտակաձավար</t>
  </si>
  <si>
    <t>Սիսեռ</t>
  </si>
  <si>
    <t>Վաֆլի</t>
  </si>
  <si>
    <t>Վարունգ</t>
  </si>
  <si>
    <t>Տոմատի մածուկ</t>
  </si>
  <si>
    <t>Ցորենաձավար</t>
  </si>
  <si>
    <t>Բանան</t>
  </si>
  <si>
    <t>Չ/Հ</t>
  </si>
  <si>
    <t>չ/մ</t>
  </si>
  <si>
    <t>մ/գ</t>
  </si>
  <si>
    <t>քանակ</t>
  </si>
  <si>
    <t>գումար</t>
  </si>
  <si>
    <t>ԸՆԴԱՄԵՆԸ</t>
  </si>
  <si>
    <t xml:space="preserve">* մատակարարման պայմաններն են – օրականի դեպքում վանդակում գրել՝ «օ», շաբաթականի դեպքում՝ «շ», ամսեկանի դեպքում՝ «ա», շաբաթական կամ ամսեկան երկու կամ ավելի անգամի դեպքում՝ «շ3» «շ4» «ա6» </t>
  </si>
  <si>
    <t>Ալյուր ցորենի բարձր տեսակի</t>
  </si>
  <si>
    <t>Ոլոռ պահածոյացված</t>
  </si>
  <si>
    <t>Լոբի հատիկավոր</t>
  </si>
  <si>
    <t>Մակարոն, վերմիշել</t>
  </si>
  <si>
    <t>Կարտոֆիլ</t>
  </si>
  <si>
    <t>Վարունգի մարինադ</t>
  </si>
  <si>
    <t>Ցորենի 1-ին տեսակի ալյուրից պատրաստված, ՀՍՏ 31-99։ Անվտանգությունը` ըստ N 2-III-4.9-01-2010 հիգիենիկ նորմատիվների և “Սննդամթերքի անվտանգության մասին” ՀՀ օրենքի 8-րդ հոդվածի։ Պիտանելիության մնացորդային ժամկետը ոչ պակաս քան 90 %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</si>
  <si>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</si>
  <si>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Թարմ, բարձր և I տեսակի կանաչ, առողջ կոթուններով, մինչև 50 կգ գործարանային պարկերով, պիտանելիության մնացորդային ժամկետը ոչ պակաս 70 %։ Անվտանգությունը՝ ըստ N 2-III-4.9-01-2010  հիգիենիկ նորմատիվների, իսկ մակնշումը` «Սննդամթերքի անվտանգության մասին» ՀՀ օրենքի 8-րդ հոդվածի:</t>
  </si>
  <si>
    <t>տարա</t>
  </si>
  <si>
    <t>Ոլոռ պահածոյացված, բաղադրությունը` կանաչ ոլոռ, ջուր, շաքար, աղ, ապակյա կամ մետաղյա տարաներով: Անվտանգությունը` ըստ 2-III-4.9-01-2010  հիգիենիկ նորմատիվների, իսկ մակնշումը` “Սննդամթերքի անվտանգության մասին” ՀՀ օրենքի 8-րդ հոդվածի: Պիտանելիության մնացորդային ժամկետը ոչ պակաս քան 80 %:</t>
  </si>
  <si>
    <t>Սիսեռ ԳՕՍՏ 8758-76, կլոր, համասեռ, մաքուր, չոր խոնավությունը` (14,0-20,0) % ոչ ավելի: Չորացրած, կեղևած, դեղին կամ կանաչ գույնի, մինչև 50 կգ գործարանային պարկերով, պիտանելիության մնացորդային ժամկետը ոչ պակաս 70%։ Անվտանգությունը` N 2-III-4.9-01-2010 հիգիենիկ նորմատիվների և «Սննդամթերքի անվտանգության մասին» ՀՀ օրենքի 8-րդ հոդվածի։</t>
  </si>
  <si>
    <t xml:space="preserve">Լոբի գունավոր, միագույն, գունավոր ցայտուն, չոր` խոնավությունը 15 %-ից ոչ ավելի կամ միջին չորությամբ` 15,1-18,0 %, Փաթեթավորումը` մինչև 50 կգ գործարանային պարկերով, պիտանելիության մնացորդային ժամկետը ոչ պակաս քան 70 %։ Անվտանգությունը` ըստ N 2-III-4.9-01-2010 հիգիենիկ նորմատիվների, «Սննդամթերքի անվտանգության մասին» ՀՀ օրենքի 8-րդ հոդվածի։ </t>
  </si>
  <si>
    <t>Երեք տեսակի, համասեռ, մաքուր, չոր` խոնավությունը` 14,0-17,0 % ոչ ավելի:  Փաթեթավորումը մինչև 50 կգ գործարանային պարկերով, Պիտանելիության մնացորդային ժամկետը ոչ պակաս քան 70 %։ Անվտանգությունը` ըստ N 2-III-4.9-01-2010 հիգիենիկ նորմատիվների և «Սննդամթերքի անվտանգության մասին» ՀՀ օրենքի 8-րդ հոդվածի։</t>
  </si>
  <si>
    <t>Սպիտակ, խոշոր, բարձր, երկար տեսակի,  չկոտրած,  լայնությունից բաժանվում են 1-4 տիպերի, ըստ տիպերի խոնավությունը 13%-ից մինչև 15%, ԳՕՍՏ 6292-93, փաթեթավորումը` ԳՕՍՏ 26791-89։ Անվտանգությունը և մակնշումը` ըստ ՀՀ կառավարու­թյան 2007թ. հունվարի 11-ի N 22-Ն որոշմամբ հաստատված “Հացահատիկին, դրա ար­տադրմանը,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հոդվածի:</t>
  </si>
  <si>
    <t>Հնդկաձավար I տեսակի, խոնավությունը` 14,0%-ից ոչ ավելի, հատիկները` 97,5% ոչ պակաս, գործարանային պարկերով, ԳՕՍՏ 5550-74, մակնշումը և փաթեթավորումը` ԳՕՍՏ 26791-89։ Անվտանգությունը և մակնշումը՝ ըստ ՀՀ կառավարության 2007թ. հունվարի 11-ի N 22-Ն որոշմամբ հաստատված 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հոդվածի: Պիտանելիության մնացորդային ժամկետը ոչ պակաս քան 90 %</t>
  </si>
  <si>
    <t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ցորենից, անվտանգությունը և մակնշումը՝ ըստ ՀՀ կառավարության 2007թ. հունվարի 11-ի N 22-Ն որոշմամբ հաստատված 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հոդվածի։ Պիտանելիության մնացորդային ժամկետը ոչ պակաս քան 80 %:</t>
  </si>
  <si>
    <t>Միաերանգ, առանց կողմնակի համի ու հոտի, պատրաստված անդրոժ խմորից, կախված ալյուրի տեսակից և որակից` А (պինդ ցորենի ալյուրից), (փափուկ ապակենման ցորենի ալյուրից), B (հացաթխման ցորենի ալյուրից), չափածրարված և առանց չափածրարման, ըստ ԳՕՍՏ 875-92: Անվտանգությունը՝ ըստ N 2-III-4.9-01-2010  հիգիենիկ նորմատիվների, իսկ մակնշումը` “Սննդամթերքի անվտանգության մասին” ՀՀ օրենքի 8-րդ հոդվածի Պիտանելիության ժամկետը ոչ պակաս քան 80 %:</t>
  </si>
  <si>
    <t xml:space="preserve">Վաղահաս և ուշահաս, I տեսակի, չցրտահարված, առանց վնասվածքների, նեղ մասի տրամագիծը  4 սմ-ից ոչ պակաս, տեսականու մաքրությունը`  90 %-ից ոչ պակաս, փաթեթավորումը` առանց չափածրարման։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 </t>
  </si>
  <si>
    <t>Արտաքին տեսքը` գլուխները թարմ, ամբողջական, առանց հիվանդությունների,  չծլած, մաքուր, մեկ բուսաբանական տեսակի, առանց վնասվածքների: ԳՕՍՏ 26768-85, 55% -վաղահաս, 45%- միջահաս: Գլուխները պետք է լինեն լիովին կազմավորված, ամուր, ոչ փխրուն և չլխկած:</t>
  </si>
  <si>
    <t xml:space="preserve">Տրամագիծը 5 սմ-ից ոչ պակաս, թարմ, ամբողջական, չվնասված: Անվտանգությունը, փաթեթավորումը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 </t>
  </si>
  <si>
    <t xml:space="preserve">Երկարությունը 8 սմ-ից ոչ պակաս, միջին և երկար չափերի, թարմ, ամբողջական, առողջ, չկեղտոտված, առանց մեխանիկական վնասվածքների: Անվտանգությունը, փաթեթավորումը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 </t>
  </si>
  <si>
    <t>Ապակե  կամ այլ  տարաներով, պիտանելիության մնացորդային ժամկետը ոչ պակաս 70 %: Անվտանգությունը` ըստ 2-III-4.9-01-2010  հիգիենիկ նորմատիվների, իսկ մակնշումը` «Սննդամթերքի անվտանգության մասին» ՀՀ օրենքի 8-րդ հոդվածի:</t>
  </si>
  <si>
    <t>Տրամագիծը 3 սմ-ից ոչ պակաս, թարմ, կծու, կիսակծու կամ քաղցր, ընտիր տեսակի, ԳՕՍՏ 27166-86, անվտանգությունը՝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</si>
  <si>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Փաթեթավորումը՝ մինչև 20կգ պարկերով։ ԳՕՍՏ 27569-87, Սովորական տեսակի,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հոդվածի:</t>
  </si>
  <si>
    <t>Թարմ, ամբողջական, առողջ, մաքուր, չվնասված, սովարական և ընտիր տեսակի:  ԳՕՍՏ 26767-85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  ՀՀ օրենքի 8-րդ հոդվածի:</t>
  </si>
  <si>
    <t>Բազուկ</t>
  </si>
  <si>
    <t>Լոբի կանաչ</t>
  </si>
  <si>
    <t>Թարմ, ամբողջական, մաքուր, առողջ, չթոռոմած,։ Անվտանգությունը, փաթեթավորումը և մակնշումը` ըստ ՀՀ կառավարության 2006թ. դեկտեմբերի 21-ի N 1913-Ն որոշմամբ հաստատված «Թարմ պտուղ-բանջարեղենի տեխնիկական կանոնակարգի», ըստ 2-III-4.9-01-2010  հիգիենիկ նորմատիվների և «Սննդամթերքի անվտանգության մասին» ՀՀ օրենքի 8-րդ հոդվածի:</t>
  </si>
  <si>
    <t xml:space="preserve">Թարմ, ամբողջական, մաքուր, առողջ,  ԳՕՍՏ 13907-86: Անվտանգությունը, փաթեթավորումը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 </t>
  </si>
  <si>
    <t>Պղպեղ կանաչ</t>
  </si>
  <si>
    <t>Մինչև 16 սմ երկարության, 4 սմ լայնությամբ, կոնաձև, սովորաբար կարճ պտղակոթով: 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</si>
  <si>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Եգիպտացորենի պահածո</t>
  </si>
  <si>
    <t>Եգիպտացորեն  պահածոյացված , որն  անցել է համապատասխան  մշակում, մետաղյա կամ ապակյա տարաներով,   բաղադրությունը ` եգիպրացորեն, աղ, ջուր, պիտանելիության մնացորդային ժամկետը ոչ պակաս 70 %: Անվտանգությունը` ըստ 2-III-4.9-01-2010  հիգիենիկ նորմատիվների, իսկ մակնշումը` «Սննդամթերքի անվտանգության մասին» ՀՀ օրենքի 8-րդ հոդվածի:</t>
  </si>
  <si>
    <t>Կանաչի խառը</t>
  </si>
  <si>
    <t>Կանաչի տարբեր տեսակի, օրեկան, թարմ, կապով կամ քաշով, առանց փչացած ու չորացած մասերի: Անվտանգությունը, փաթեթավորումը և մակնշումը` ըստ ՀՀ կառավարության 2006թ. դեկտեմբերի 21-ի N 1913-Ն որոշմամբ հաստատված «Թարմ պտուղ-բանջարեղենի տեխնիկական կանոնակարգի», ըստ 2-III-4.9-01-2010  հիգիենիկ նորմատիվների և «Սննդամթերքի անվտանգության մասին» ՀՀ օրենքի 8-րդ հոդվածի:</t>
  </si>
  <si>
    <t>Կգ</t>
  </si>
  <si>
    <t>Միս տավարի պաղեցրած, զուտ մսի տեսակարար կշիռը ընդհանուր քաշի ոչ պակաս քան 60%-ը, զարգացած մկաններով, պահված 0-ից մինչև 12 C ջերմաստիճանի պայմաններում, բժշկական փաստաթղթերով։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հոդվածի, ՀՍՏ 342-2011, պիտանելիութայն մնացորդային ժամկետը ոչ պակաս քան 80%:</t>
  </si>
  <si>
    <t>Միս  տավարի փափուկ</t>
  </si>
  <si>
    <t xml:space="preserve">Միս տավարի պաղեցրած, փափուկ միս առանց ոսկորի, զարգացած մկաններով, պահված 0 օC -ից մինչև 4 օC ջերմաստիճանի պայմաններում` 
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
</t>
  </si>
  <si>
    <t>Հավի միս, տեղական, սառեցրած</t>
  </si>
  <si>
    <t>Հավի մսեղիք սառեցրած, բրոյլեռ տիպի, առանց փորոտիքի, մաքուր, արյունազրկված, առանց կողմնակի հոտերի, փաթեթավորված պոլիէթիլենային թաղանթներով, պահված 0-ից մինչև 4 C ջերմաստիճանի պայմաններում, բժշկական փաստաթղթերով, ԳՕՍՏ 21784-76։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հոդվածի, պիտանելիութայն մնացորդային ժամկետը ոչ պակաս քան 80 %</t>
  </si>
  <si>
    <t>Նրբերշիկ</t>
  </si>
  <si>
    <t>Նրբերշիկ, բարձր 1-ին և 2-րդ տեսակների, պատրաստված տավարի և խոզի 1-ին և 2-րդ տեսակի մսերից: Անվտանգությունը՝ Սան Պին 2.III-4.9-01.2003</t>
  </si>
  <si>
    <t>Ձուկ սառեցված (խեկ)</t>
  </si>
  <si>
    <t>Ձուկ  խորը սառեցված` առանց գլխի և փորոտիկի, 1-ին տեսակի ԳՕՍՏ 20057-96, խորը սառեցված բլոկներով, փաթեթավորված պոլիէթիլենային թաղանթով և տեղադրված ստվարաթղթե արկղի մեջ:  Անվտանգությունը` N 2-III-4.9-01-2010 հիգիենիիկ նորմատիվների և «Սննդամթերքի անվտանգության մասին» ՀՀ օրենքի 8-րդ հոդվածի</t>
  </si>
  <si>
    <t>Պաստերացված կովի կաթ 3.2 % յուղայնությամբ, թթվայնությունը’ 16-21 0T։ Անվտանգությունը և մակնշումը` ըստ ՀՀ կառավարության 2006թ. դեկտեմբերի 21-ի N 1925-Ն որոշմամբ հաստատված  “Կաթին,  կաթնամթերքին և դրանց արտադրությանը ներկայացվող պահանջների տեխնիկական կանոնակարգի” և “Սննդամթերքի անվտանգության մասին” ՀՀ օրենքի 8-րդ հոդվածի: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</si>
  <si>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</si>
  <si>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Թթվասեր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</si>
  <si>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“Կաթին, կաթնամթերքին և դրանց արտադրությանը ներկայացվող պահանջների տեխնիկական կանոնակարգի” և “Սննդամթերքի անվտանգության մասին” ՀՀ օրենքի 8-րդ հոդվածի։ Պիտանելիության մնացորդային ժամկետը ոչ պակաս քան 90 %</t>
  </si>
  <si>
    <t>Կարագ զելանդական կամ համարժեք</t>
  </si>
  <si>
    <t>Սերուցքային, յուղայնությունը՝ 71.5-82.5 %,  բարձր որակի, թարմ վիճակում, պրոտեինի պարունակությունը 0,7 գ, ածխաջուր 0,7 գ, 740 կկալ, չափածրարված 5-25 կգ։ ԳՈՍՏ 37-91: Անվտանգությունը և մակնշումը՝ ըստ ՀՀ կառավարության 2006թ. դեկտեմբերի 21-ի N 1925-Ն որոշմամբ հաստատված “Կաթին, կաթնամթերքին և դրանց արտադրությանը ներկայացվող պահանջների տեխնիկական կանոնակարգի” և “Սննդամթերքի անվտանգության մասին” ՀՀ օրենքի 8-րդ հոդվածի, պիտանելիութայն մնացորդային ժամկետը ոչ պակաս քան 90 %:</t>
  </si>
  <si>
    <t xml:space="preserve">Կաթնաշոռ 18 և 9,0% յուղի պարունակությամբ կամ անյուղ, թթվայնությունը` 210-240 T, փաթեթավորված սպառողական տարաներով, 200-500 գ տուփերով, անվտանգությունը և մակնշումը` ըստ ՀՀ կառավարության 2006թ. դեկտեմբերի 21-ի N1925-Ն որոշմամբ հաստատված “Կաթին, կաթնամթերքին և դրանց արտադրությանը ներկայացվող պահանջների տեխնիկական կանոնակարգի” և “Սննդամթերքի անվտանգության մասին” ՀՀ օրենքի 8-րդ հոդվածի: </t>
  </si>
  <si>
    <t>Պանիր Լոռի</t>
  </si>
  <si>
    <t>Պանիր պինդ, կովի կաթից, աղաջրային, սպիտակից մինչև բաց դեղին գույնի, տարբեր մեծության և ձևի աչքերով: 45-50 % յուղայնությամբ, պիտանելիության ժամկետը ոչ պակաս քան 90%: ԳՕՍՏ 7616-85 կամ համարժեք։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պահանջ-ների տեխնիկական կանոնակարգի» և «Սննդամթերքի անվտանգության մասին» ՀՀ օրենքի 8-րդ հոդվածի: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</si>
  <si>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</si>
  <si>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Յոգուրտ</t>
  </si>
  <si>
    <t>Յոգուրտ, պատրաստված կաթնամթերքից, մրգային, առանց կոնսերվանտների, փաթեթավորված մինչև 150գ տարողությամբ սպառողական տարաներով, յուղայնությունը 0.1-4.5 %  ՀՍՏ 245-2005:  Անվտանգությունը և մակնշումը` ըստ ՀՀ կառավարության 2006թ. դեկտեմբերի 21-ի N 1925-Ն որոշմամբ հաստատված  “Կաթին,  կաթնամթերքին և դրանց արտադրությանը ներկայացվող պահանջների տեխնիկական կանոնակարգի” և “Սննդամթերքի անվտանգության մասին” ՀՀ օրենքի 8-րդ հոդվածի:</t>
  </si>
  <si>
    <t>Կաթի փոշի</t>
  </si>
  <si>
    <t>Պատրաստված կովի կաթից, 20-25 % յուղայնության, 4,0 % ոչ ավելի խոնավության, 21 °T ոչ ավելի թթվայնության, ԳՕՍՏ 4495-87: Անվտան•ությունը և մակնշումըª N 2-III-4.9-01-2003 (ՌԴ Սան Պին 2.3.2-1078-01) սանիտարահամաճարակային կանոնների և նորմերի և ՙՍննդամթերքի անվտան•ության մասին՚ ՀՀ օրենքի 9-րդ հոդվածի</t>
  </si>
  <si>
    <t>Ձու (հատ)</t>
  </si>
  <si>
    <t>Հավի ձու սեղանի կամ դիետիկ, 1-րդ կարգի, տեսակավորված ըստ մեկ ձվի զանգվածի, դիետիկ ձվի պահման ժամկետը՝ 7 օր, սեղանի ձվինը` 25 օր, սառնարանային պայմաններում` 120 օր, ՀՍՏ 182-2012։ Անվտանգությունը և մակնշումը` ըստ ՀՀ կառավարության 2011 թվականի սեպտեմբերի 29-ի «Ձվի և ձվամթերքի տեխնիկական կանոնակարգը հաստատելու մասին» N 1438-Ն որոշմանը և  «Սննդամթերքի անվտանգության մասին» ՀՀ օրենքի 8-րդ հոդվածի։ Պիտանելիության մնացորդային ժամկետը ոչ պակաս քան 90 %</t>
  </si>
  <si>
    <t>Բուսական յուղ, ձեթ</t>
  </si>
  <si>
    <t>Պատրաստված արևածաղկի սերմերի լուծամզման և ճզմման եղանակով, բարձր տեսակի, զտված, հոտազերծված , փաթեթավորումը` շշալցված մինչև 5լ տարողություններում, ԳՕՍՏ 1129-93։ Անվտանգությունը՝ N 2-III-4.9-01-2010 հիգիենիկ նորմատիվների և “Սննդամթերքի անվտանգության մասին” ՀՀ օրենքի 8-րդ հոդվածի։ Պիտանելիության մնացորդային ժամկետը ոչ պակաս քան 80 %</t>
  </si>
  <si>
    <t>Հալած յուղ բուսական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</si>
  <si>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տեսակների, ԳՕՍՏ 1937-90 կամ ԳՕՍՏ1938-90։ Անվտանգությունը` ըստ 2-III-4.9-01-2010  հիգիենիկ նորմատիվների, իսկ մակնշումը` “Սննդամթերքի անվտանգության մասին” ՀՀ օրենքի 8-րդ հոդվածի </t>
  </si>
  <si>
    <t>Կերակրի մանր աղ` բարձր տեսակի, յոդացված ՀՍՏ 239-2005  Պիտանելիության ժամկետը արտադրման օրվանից ոչ պակաս 12 ամիս:</t>
  </si>
  <si>
    <t>Աղացած պղպեղ  կծու (սև)</t>
  </si>
  <si>
    <t>Միջին կամ թույլ կծվությամբ համեմունք աղացած, խոնավության զանգվածային մասը` 10%-ից ոչ ավելի, մոխրի առկայությունը` 6%-ից ոչ ավել, փաթեթավորումը` չափածրարված 0,015 կգ-ից մինչև 5 կգ զանգվածներով, թղթե կամ ստվարաթղթե կամ պոլիէթիլենային տոպրակներում, ԳՕՍՏ 29053-91։ Անվտանգությունը և մակնշումը՝ N 2-III-4.9-01-2010 հիգիենիկ նորմատիվների և “Սննդա­մթերքի անվտանգության մասին” ՀՀ օրենքի 8-րդ հոդվածի:</t>
  </si>
  <si>
    <t>Աղացած պղպեղ քաղցր (կարմիր)</t>
  </si>
  <si>
    <t>Քաղցր համեմունք աղացած, խոնավության զանգվածա­յին մասը` 10%-ից ոչ ավելի, մոխրի առկայությունը` 9%-ից ոչ ավել, փաթեթավորումը` չա­փա­ծրարված 0,015 կգ-ից մինչև 5 կգ զանգվածներով, թղթե կամ ստվարաթղթե կամ պոլիէթի­լե­նա­յին տոպրակներում, ԳՕՍՏ 29053-91։ Անվտան­գությունը և մակնշումը՝ N 2-III-4.9-01-2010 հիգիենիկ նորմատիվների և “Սննդա­մթերքի անվտանգության մասին” ՀՀ օրենքի 8-րդ հոդվածի:</t>
  </si>
  <si>
    <t xml:space="preserve">Չորացրած դափնետերևներ, խոնավության զանգվածային մասը տերևում` 12 %-ից ոչ ավելի, ԳՕՍՏ 17594-81: Անվտանգությունը` ըստ N 2-III-4.9-01-2010 հիգիենիկ նորմատիվների, «Սննդամթերքի անվտանգության մասին» ՀՀ օրենքի 8-րդ հոդվածի: </t>
  </si>
  <si>
    <t>Սոդա</t>
  </si>
  <si>
    <t>Փխրեցուցիչ E500 կերակրի սոդա, օգտագործվում է հրուշակեղենի և հացաբուլկեղենի պատրաստման մեջ, ԳՕՍՏ-2156-76:</t>
  </si>
  <si>
    <t>Քացախ</t>
  </si>
  <si>
    <t>Քացախ խնձորի, պատրաստված թարմ խնձորից, թույլատրվող թթուների զանգվածային մասը` 4,0 %, մնացորդային սպիրտի ծավալը 0,3 %։ Անվտանգությունը` N 2-III-4.9-01-2010 հիգիենիկ նորմատիվների և “Սննդամթերքի անվտանգության մասին” ՀՀ օրենքի 8-րդ հոդվածի։ Պիտանելիության մնացորդային ժամկետը ոչ պակաս քան 80 %:</t>
  </si>
  <si>
    <t>Մրգահյութեր` պատրաստված թարմ մրգերից և պտուղներից, պտղամսով, շաքարի օշարակի հավելումով կամ առանց դրա, արտաքին տեսքով պարզ` նստվածքի զանգվածային մասը 0,2% ոչ ավելի և ոչ պարզ` 0,8% ոչ պակաս, ԳՕՍՏ Ռ 52184-2003, ԳՕՍՏ Ռ 52185-2003 կամ ԳՕՍՏ Ռ 52186-2003։ Անվտանգությունը և մակնշումը` ըստ ՀՀ կառավարության 2009 թ. հունիսի 26-ի թիվ 744-Ն որոշմամբ հաստատված “Հյութերին և հյութամթերքներին ներկայացվող պահանջների տեխնիկական կանոնակարգի”, “Սննդամթերքի անվտանգության մասին” ՀՀ օրենքի 8-րդ հոդվածի։</t>
  </si>
  <si>
    <t>Տրամագիծը 6 սմ-ից ոչ պակաս, թարմ, մաքուր, առանց մեխանիկական վնասվածքների, առանց վնասատուների վնասվածքների և հիվանդությունների, պտղաբանական I խմբի, Հայաստանի տարբեր տեսակների, ԳՕՍՏ 21122-75,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</si>
  <si>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Երկարությունը 11սմ-ից ոչ պակաս, թարմ, մաքուր, առանց մեխանիկական վնասվածքների, առանց վնասատուների վնասվածքների և հիվանդությունների, ԳՕՍՏ 4427-82։ Անվտանգությունը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</si>
  <si>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Նարինջ</t>
  </si>
  <si>
    <t>Տրամագիծը 7սմ-ից ոչ պակաս, թարմ, մաքուր, առանց մեխանիկական վնասվածքների, առանց վնասատուների վնասվածքների և հիվանդությունների, ԳՕՍՏ 4427-82։ Անվտանգությունը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հոդվածի։</t>
  </si>
  <si>
    <t>Մանդարին</t>
  </si>
  <si>
    <t>Տրամագիծը 5սմ-ից ոչ պակաս, թարմ, մաքուր, առանց մեխանիկական վնասվածքների, առանց վնասատուների վնասվածքների և հիվանդությունների, դեղին կեղևով և պտղամսով, ԳՕՍՏ 4428-82, անվտանգությունը, փաթեթավորումը և մակնշումը` ըստ ՀՀ կառ. 2006թ. դեկտեմբերի 21-ի N 1913-Ն որոշմամբ հաստատված “Թարմ պտուղ-բանջարեղենի տեխ.  կանոնակարգի”և “Սննդամթերքի անվտանգության մասին” ՀՀ օրենքի  8-րդ հոդվածի</t>
  </si>
  <si>
    <t>Չոր միրգ (չիր)</t>
  </si>
  <si>
    <t>Պատրաստված հետևյալ մրգերից (ըստ պահանջի) ծիրանի, դեղձի, բալի, կեռասի, սալորի, թզի, տանձի, խնձորի, խուրմայի: Չափածրարված մինչև 25 կգ զանգվածով, պահված 5-ից մինչև 20 C ջերմաստիճանում, 70 %-ից ոչ ավելի խոնավության պայմաններում։ Անվտանգությունը՝ ըստ N 2-III-4.9-01-2010  հիգիենիկ նորմատիվների, իսկ մակնշումը` “Սննդամթերքի անվտանգության մասին” ՀՀ օրենքի 8-րդ  հոդվածի:</t>
  </si>
  <si>
    <t>Չափածրարված մինչև 25 կգ զանգվածով, պահված 5-ից մինչև 20 C ջերմաստիճանում, 70 %-ից ոչ ավելի խոնավության պայմաններում, ԳՕՍՏ 6882-88։ Անվտանգությունը՝ ըստ N 2-III-4.9-01-2010  հիգիենիկ նորմատիվների, իսկ մակնշումը` “Սննդամթերքի անվտանգության մասին” ՀՀ օրենքի 8-րդ հոդվածի:</t>
  </si>
  <si>
    <t>Մեղր բնական</t>
  </si>
  <si>
    <t>Մուրաբա</t>
  </si>
  <si>
    <t>Կոնֆետ շոկոլադապատ</t>
  </si>
  <si>
    <t>Կոնֆետներ շոկոլադե։ Պինդ, համասեռ, արտաքին մակերեսը փայլուն, ծակոտկեն խոռոչավոր, ձևը, համը և հոտը` համապատասխան բաղադրագրի և տեխնոլոգիական հրահանգի, մանրեցման աստիճանը 92 %-ից ոչ պակաս, միջուկի զանգվածային մասը` 20 %-ից ոչ պակաս, տեղադրված՝ ձևավոր տուփերում, 50 գ-ից ավելի զտաքաշով, ԳՕՍՏ 6534-89 կամ համարժեք։ Անվտանգությունը` ըստ N 2-III-4.9-01-2010 հիգիենիկ նորմատիվների, իսկ մակնշումը` “Սննդամթերքի անվտանգության մասին” ՀՀ օրենքի 8-րդ հոդվածի, պիտանելիության ժամկետը ոչ պակաս քան 70 %</t>
  </si>
  <si>
    <t>Կոնֆետ կարամել</t>
  </si>
  <si>
    <t>Կոնֆետներ կարամել, թարմեցնող, պինդ, համասեռ, արտաքին մակերեսը փայլուն,  ձևը, համը և հոտը` համապատասխան բաղադրագրի և տեխնոլոգիական հրահանգի, տեղադրված՝ ձևավոր տուփերում, 20 գ-ից ավելի զտաքաշով, ԳՕՍՏ 6477-88 կամ համարժեք։ Անվտանգությունը` ըստ N 2-III-4.9-01-2010 հիգիենիկ նորմատիվների, իսկ մակնշումը` “Սննդամթերքի անվտանգության մասին” ՀՀ օրենքի 8-րդ հոդվածի, պիտանելիության ժամկետը ոչ պակաս քան 70 %</t>
  </si>
  <si>
    <t>Գեղարվեստական ձևավորմամբ, փխրուն կամ բիսկվիթային  թխվածք։ Անվտանգ­ու­թյունը՝ ըստ N 2-III-4.9-01-2010  հիգիենիկ նորմատիվների, իսկ մակնշումը` “Սննդամթերքի անվտանգության մասին” ՀՀ օրեն­քի 8-րդ հոդվածի, արտասահմանյան արտադրության, պիտանելիութայն մնացորդային ժամկետը ոչ պակաս քան 80 %</t>
  </si>
  <si>
    <t>Շոկոլադապատ կամ վանելինային միջուկով չափածրարված և առանց, չափածրարված տուփերով կամ կշռով ։ Անվտանգությունը`  N 2-III-4.9-01-2010 հիգիենիկ նորմատիվների և “Սննդամթերքի անվտանգության մասին” ՀՀ օրենքի 8-րդ հոդվածի, պիտանելիութայն մնացորդային ժամկետը ոչ պակաս քան 80 %</t>
  </si>
  <si>
    <t xml:space="preserve"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Անվտանգությունը` ըստ N 2-III-4.9-01-2010 հիգիենիկ նորմատիվների, իսկ մակնշումը` «Սննդամթերքի անվտանգության մասին» ՀՀ օրենքի 8-րդ հոդվածի: Պիտանելիության մնացորդային ժամկետը` մատակարարման պահին սահմանված ժամկետի 80%-ից ոչ պակաս  </t>
  </si>
  <si>
    <t>Բաց շագանակագույնից մինչև մուգ շագանակագույն գույի փոշի, առանց մոխրագույն հետքերի, առանց կողմնակի համի ու հոտի, 100 գրամի սննդային և էներգետիկ արժեք` 27.3 գրամ, ճարպեր` 10.0 գր., ածխաջրեր` 12.2 գր., վիտամին PP 1.8 մգր., վիտամին B1 0.1 մգր., վիտամին B2 0.2 գր., Na 13մգր., K 1509մգր., ca 128մգր.,  Mg 425մգր., P655մգր.։ Էներգետիկ արժեք 289 կկալ։ Պահպանել չոր և զով վայրում /18+3/ C օդի ջերմաստիճանի և 75%-ից ոչ բարձր հարաբերական խոնավության պայմաններում։ Անվտանգությունը` ըստ N 2-III-4.9-01-2010 հիգիենիկ նորմատիվների, իսկ մակնշումը` “Սննդամթերքի անվտանգության մասին” ՀՀ օրենքի 8-րդ հոդվածի: Պիտանելիության մնացորդային ժամկետը ոչ պակաս քան 80 %</t>
  </si>
  <si>
    <t>Դոնդողակ</t>
  </si>
  <si>
    <t>Կիսել՝ պտղային կամ հատապտղային էքստրակտներից՝ դոնդողային հիմքով: Փաթեթավորումը՝ բրիկետների տեսքով կամ փոշենման զանգվածով: Խոնավության զանգվածային մասը՝ 9.5 % ոչ ավել: Չի թույլատրվում վարակվածությունը վնասատուներով և կողմնակի խառնուկների առկայությունը: Չափածրարված համապատասխան զանգվածով, ԳՕՍՏ 18488-2000: Անվտանգությունը` ըստ 2-III-4.9-01-2010  հիգիենիկ նորմատիվների, իսկ մակնշումը` “Սննդամթերքի անվտանգության մասին” ՀՀ օրենքի 8-րդ հոդվածի:</t>
  </si>
  <si>
    <t>Աղացած,պատրաստված բարձր և 1-ին տեսակի ցորենից, անվտանգությունը Սան Պին 2.III-4.9-01-2003</t>
  </si>
  <si>
    <t>Ձավար ցորենի I, II և III տեսակի, 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ցորենից։ Անվտանգությունը՝ըստ N 2-III-4.9-01-2010  հիգիենիկ նորմատիվների, իսկ մակնշումը` «Սննդամթերքի անվտանգության մասին» ՀՀ օրենքի 8-րդ հոդվածի:</t>
  </si>
  <si>
    <t>Հաճար</t>
  </si>
  <si>
    <t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</t>
  </si>
  <si>
    <t>Խմոչրիչ /դրոժ</t>
  </si>
  <si>
    <t>Չոր, գործարանային փաթեթավորված, չափածրարված, խոնավությունը` 8 %-ից ոչ ավելի: Անվտանգությունը`  N 2-III-4.9-01-2010 հիգիենիկ նորմատիվների և «Սննդամթերքի անվտանգության մասին» ՀՀ օրենքի 8-րդ հոդվածի: Պիտանելիության մնացորդային ժամկետը ոչ պակաս 80 %</t>
  </si>
  <si>
    <t>Արտաքին տեսքը` արմատապտուղները թարմ, ամբողջական, առանց հիվանդությունների, չոր, չկեղտոտված, առանց ճաքերի և վնասվածքների:Ներքին կառուցվածքը` միջուկը հյութալի, մուգ կարմիր` տարբեր երանգների:Արմատապտուղների չափսերը (ամենամեծ լայնակի տրամագծով) 5-14սմ: Թույլատրվում է շեղումներ նշված չափսերից և մեխանիկական վնասվածքներով 3 մմ ավել խորությամբ` ընդհանուր քանակի 5%-ից ոչ ավելի: Արմատապտուղներին կպած հողի քանակությունը ոչ ավել քան ընդհանուր քանակի 1%: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</si>
  <si>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 xml:space="preserve">Բուսայուղային հալեցված խարնուրդ ռաֆինացված-դեզոդորացված, բաղադրությունը` բուսական յուղեր և ճարպեր, արոմատիզատոր &lt;&lt;կարագ - սերուցքային&gt;&gt;, ներկանյութը &lt;&lt;B-կարոտին&gt;&gt;: Սննդային արժեքը 100գ. մթերքում` կալորիականությունը-897 կկալ, յուղայնությունը ոչ պակաս 99.0 գ.: Քաշը ՆԵՏՏՈ 2400 գր., ԳՕՍՏ P52100-2003:      -25oC մինչև 0 oC- 12 ամիս,  +1oC մինչև +5 oC- 9 ամիս:      </t>
  </si>
  <si>
    <t>Պատրաստված հետևյալ մրգերից և հատապտուղներից (ըստ պահանջի) ծիրանի, դեղձի, կեռասի, թզի, ելակի, մոշի: Տրորված կամ կտրատված պտուղների թանձր զանգված, որը  չի տարահոսում հորիզոնական մակերևույթի վրա: Քաղցր կամ թեթև թթվահամությամբ քաղցր հաճելի բնորոշ են պտուղներին, համապատասխան մրգի գույնին,  որակյալ, մանրէազերծված,  ՀՍՏ 48-2007։ Անվտանգությունը՝ ըստ N 2-III-4.9-01-2010  հիգիենիկ նորմատիվների, իսկ մակնշումը` “Սննդամթերքի անվտանգության մասին” ՀՀ օրենքի 8-րդ հոդվածի: Պիտանելիության մնացորդային ժամկետը ոչ պակաս քան 80 % :</t>
  </si>
  <si>
    <t xml:space="preserve">Պատրաստված հետևյալ մրգերից և հատապտուղներից (ըստ պահանջի) մոշի, ազնվամորու, ելակի, ընկույզի, բալի, կեռասի, դեղձի, ծիրանի, թզի, հոնի, թթի, արքայանարինջի:Պիտանելիության մնացորդային ժամկետը մատակարարման պահից ոչ պակաս քան 80 % և ոչ պակաս 1 տարի: Անվտանգությունը`  N 2-III-4.9-01-2010 հիգիենիկ նորմատիվների և “Սննդամթերքի անվտանգության մասին” ՀՀ օրենքի 8-րդ հոդվածի։ </t>
  </si>
  <si>
    <r>
      <t>Համասեռ խառնուրդ, առանց մուգ խառնուրդների,  կաշվի, կորիզի և այլ խոշոր մասնիկների  մնացորդների,  առանց կողմնակի համերի և հոտերի: Կարմիր, նարնջակարմիր  կամ մորեկարմիր գույների: Բարձր,  I և II տեսակների,  ապակե կամ մետաղյա տարաներով, փաթեթավորումը` մինչև 10 դմ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տարողությամբ, ԳՕՍՏ 3343-89։ Անվտանգությունը` N 2-III-4.9-01-2010 հիգիենիկ նորմատիվների և “Սննդամթերքի անվտանգության մասին” ՀՀ օրենքի 8-րդ հոդվածի ։ Պիտանելիության մնացորդային ժամկետը ոչ պակաս քան 80 % :</t>
    </r>
  </si>
  <si>
    <t>Մատակարարման պայմանները</t>
  </si>
  <si>
    <t>«Երևանի   մտավոր  թերզարգացում   ունեցող երեխաների    հ. 2 հատուկ /օժանդակ/ դպրոց» ՊՈԱԿ</t>
  </si>
  <si>
    <t>օրական, շաբաթական, ամսական</t>
  </si>
  <si>
    <t>մատակարարել մինչև ժամը՝</t>
  </si>
  <si>
    <t xml:space="preserve"> Երևանի խոսքի ծանր խանգարումներ ունեցող երեխաների հ.8 հատուկ կրթահամալիր ՊՈԱԿ</t>
  </si>
  <si>
    <t>Երևան քաղաքի հատուկ դպրոցների համար նախատեսված սննդամթերքի</t>
  </si>
  <si>
    <t>Հատուկ Դպրոցի Հասցեն</t>
  </si>
  <si>
    <t>Հատուկ Դպրոցի 
Համար</t>
  </si>
  <si>
    <t>Հատուկ Դպրոցի
ՀՎՀՀ</t>
  </si>
  <si>
    <t>Ծարավ Աղբյուր 14</t>
  </si>
  <si>
    <t>00008415</t>
  </si>
  <si>
    <t>Նորքի այգիներ 247</t>
  </si>
  <si>
    <t>01507904</t>
  </si>
  <si>
    <t>00805094</t>
  </si>
  <si>
    <t>Աղի հանք, Աճառյան 40 1-ին նրբանցք</t>
  </si>
  <si>
    <t>ԸՆԴԱՄԵՆԸ
ԱՄԲՈՂՋ</t>
  </si>
  <si>
    <t>Բնական մեղր` ծաղկային կամ մեղրացողային,
առանց մեխանիկական խառնուրդների և
խմորման, ջրի զանգվածային բաժինը` 18,5 %-ից
ոչ ավելի, սախարոզի զանգվածային մասը (ըստ
բացարձակ չոր նյութի)` 5,5%-ից ոչ ավելի։
Անվտանգությունը և մակնշումը՝ N 2-III-4.9-01-
2010 հիգիենիկ նորմատիվների և
“Սննդամթերքի անվտանգության մասին” ՀՀ
օրենքի 8-րդ հոդվածի։ Պիտանելիության
մնացորդային ժամկետը ոչ պակաս քան 80 %</t>
  </si>
  <si>
    <t>* մատակարարումը  կատարվում է մատակարարի միջոցների հաշվին</t>
  </si>
  <si>
    <t xml:space="preserve">***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 </t>
  </si>
  <si>
    <t>** Ընդունել ի գիտություն, որ մատակարարի/ներ/ կողմից մանկապարտեզներին տրամադրվող մսամթերքը (տավարի միս, հավի միս)  պետք է մորթի ենթարկված լինի միայն սպանդանոցներում, ինչպես նաև 27-29 չափաբաժիններին գնային առաջարկ կարող են ներկայացնել միայն ՀՀ գյուղատնտեսության նախարարության սննդամթերքի անվտանգության պետական ծառայությունում գրանցված 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</t>
  </si>
  <si>
    <t>** Մատակարարման կոնկրետ  օրը որոշվում է Գնորդի կողմից նախնական (ոչ շուտ քան 3 աշխատանքային օր առաջ) պատվերի միջոցով՝ էլ. փոստով կամ հեռախոսազանգով</t>
  </si>
  <si>
    <t>ՏԵԽՆԻԿԱԿԱՆ ԲՆՈՒԹԱԳԻՐ-1***</t>
  </si>
  <si>
    <t>ՏԵԽՆԻԿԱԿԱՆ ԲՆՈՒԹԱԳԻՐ-2**</t>
  </si>
  <si>
    <t>** 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</t>
  </si>
  <si>
    <t xml:space="preserve">*Նախատեսվում է գնել  2017 թվականի ընթացքում՝ ընդ որում մինչև դեկտեմբեր ամսվա համար սահմանված վերջին աշխատանքային օրը ներառյալ </t>
  </si>
  <si>
    <t>Նախատեսվում է գնել  2017 թվականի ընթացքում՝ ընդ որում մինչև դեկտեմբեր ամսվա համար սահմանված վերջին աշխատանքային օրը ներառյալ</t>
  </si>
  <si>
    <t>ԳՆՄԱՆ ԺԱՄԱՆԱԿԱՑՈՒՅՑ ԸՍՏ ԴՊՐՈՑՆԵՐԻ**</t>
  </si>
  <si>
    <t>11։00</t>
  </si>
  <si>
    <t>Հավի կրծքամիս</t>
  </si>
  <si>
    <t>Երշիկ կիսաապխտած</t>
  </si>
  <si>
    <t>Կոմպոտ</t>
  </si>
  <si>
    <t>Տանձ</t>
  </si>
  <si>
    <t>Սալոր</t>
  </si>
  <si>
    <t>Դեղձ</t>
  </si>
  <si>
    <t>Սերկևիլ</t>
  </si>
  <si>
    <t>Կիտրոն</t>
  </si>
  <si>
    <r>
      <t>Տանձ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կգ</t>
    </r>
    <r>
      <rPr>
        <sz val="11"/>
        <color theme="1"/>
        <rFont val="Calibri"/>
        <family val="2"/>
        <scheme val="minor"/>
      </rPr>
      <t xml:space="preserve"> թ</t>
    </r>
    <r>
      <rPr>
        <sz val="11"/>
        <color theme="1"/>
        <rFont val="Sylfaen"/>
        <family val="1"/>
      </rPr>
      <t>արմ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և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քաղցր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Sylfaen"/>
        <family val="1"/>
      </rPr>
      <t>հյութալի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Sylfaen"/>
        <family val="1"/>
      </rPr>
      <t>տարբեր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տեսակի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Sylfaen"/>
        <family val="1"/>
      </rPr>
      <t>միջին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չափսերի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Sylfaen"/>
        <family val="1"/>
      </rPr>
      <t>առանց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վնասվածքների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Sylfaen"/>
        <family val="1"/>
      </rPr>
      <t>Անվտանգությունը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և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մակնշումը</t>
    </r>
    <r>
      <rPr>
        <sz val="11"/>
        <color theme="1"/>
        <rFont val="Calibri"/>
        <family val="2"/>
        <scheme val="minor"/>
      </rPr>
      <t xml:space="preserve">` </t>
    </r>
    <r>
      <rPr>
        <sz val="11"/>
        <color theme="1"/>
        <rFont val="Sylfaen"/>
        <family val="1"/>
      </rPr>
      <t>ըստ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ՀՀ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կառավարության</t>
    </r>
    <r>
      <rPr>
        <sz val="11"/>
        <color theme="1"/>
        <rFont val="Calibri"/>
        <family val="2"/>
        <scheme val="minor"/>
      </rPr>
      <t xml:space="preserve"> 2006</t>
    </r>
    <r>
      <rPr>
        <sz val="11"/>
        <color theme="1"/>
        <rFont val="Sylfaen"/>
        <family val="1"/>
      </rPr>
      <t>թ</t>
    </r>
    <r>
      <rPr>
        <sz val="11"/>
        <color theme="1"/>
        <rFont val="Calibri"/>
        <family val="2"/>
        <scheme val="minor"/>
      </rPr>
      <t xml:space="preserve">. </t>
    </r>
    <r>
      <rPr>
        <sz val="11"/>
        <color theme="1"/>
        <rFont val="Sylfaen"/>
        <family val="1"/>
      </rPr>
      <t>դեկտեմբերի</t>
    </r>
    <r>
      <rPr>
        <sz val="11"/>
        <color theme="1"/>
        <rFont val="Calibri"/>
        <family val="2"/>
        <scheme val="minor"/>
      </rPr>
      <t xml:space="preserve"> 21-</t>
    </r>
    <r>
      <rPr>
        <sz val="11"/>
        <color theme="1"/>
        <rFont val="Sylfaen"/>
        <family val="1"/>
      </rPr>
      <t>ի</t>
    </r>
    <r>
      <rPr>
        <sz val="11"/>
        <color theme="1"/>
        <rFont val="Calibri"/>
        <family val="2"/>
        <scheme val="minor"/>
      </rPr>
      <t xml:space="preserve"> N 1913-</t>
    </r>
    <r>
      <rPr>
        <sz val="11"/>
        <color theme="1"/>
        <rFont val="Sylfaen"/>
        <family val="1"/>
      </rPr>
      <t>Ն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որոշմամբ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հաստատված</t>
    </r>
    <r>
      <rPr>
        <sz val="11"/>
        <color theme="1"/>
        <rFont val="Calibri"/>
        <family val="2"/>
        <scheme val="minor"/>
      </rPr>
      <t xml:space="preserve"> «</t>
    </r>
    <r>
      <rPr>
        <sz val="11"/>
        <color theme="1"/>
        <rFont val="Sylfaen"/>
        <family val="1"/>
      </rPr>
      <t>Թարմ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պտուղ</t>
    </r>
    <r>
      <rPr>
        <sz val="11"/>
        <color theme="1"/>
        <rFont val="Calibri"/>
        <family val="2"/>
        <scheme val="minor"/>
      </rPr>
      <t xml:space="preserve">- </t>
    </r>
    <r>
      <rPr>
        <sz val="11"/>
        <color theme="1"/>
        <rFont val="Sylfaen"/>
        <family val="1"/>
      </rPr>
      <t>բանջարեղենի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տեխնիկական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կանոնակարգի</t>
    </r>
    <r>
      <rPr>
        <sz val="11"/>
        <color theme="1"/>
        <rFont val="Calibri"/>
        <family val="2"/>
        <scheme val="minor"/>
      </rPr>
      <t>»և “Սննդամթերքի անվտանգության մասին” ՀՀ օրենքի 8-րդ հոդվածի</t>
    </r>
  </si>
  <si>
    <r>
      <t>Սալոր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կգ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Թարմ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և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քաղցր</t>
    </r>
    <r>
      <rPr>
        <sz val="11"/>
        <color theme="1"/>
        <rFont val="Calibri"/>
        <family val="2"/>
        <scheme val="minor"/>
      </rPr>
      <t>,</t>
    </r>
    <r>
      <rPr>
        <sz val="11"/>
        <color theme="1"/>
        <rFont val="Sylfaen"/>
        <family val="1"/>
      </rPr>
      <t>տարբեր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տեսակի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Sylfaen"/>
        <family val="1"/>
      </rPr>
      <t>միջին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չափսերի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Sylfaen"/>
        <family val="1"/>
      </rPr>
      <t>Առանց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վնասվածքների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Sylfaen"/>
        <family val="1"/>
      </rPr>
      <t>ԳՕՍՏ</t>
    </r>
    <r>
      <rPr>
        <sz val="11"/>
        <color theme="1"/>
        <rFont val="Calibri"/>
        <family val="2"/>
        <scheme val="minor"/>
      </rPr>
      <t xml:space="preserve"> 21920-76: </t>
    </r>
    <r>
      <rPr>
        <sz val="11"/>
        <color theme="1"/>
        <rFont val="Sylfaen"/>
        <family val="1"/>
      </rPr>
      <t>Անվտանգությունը՝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ըստ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ՀՀ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կառավարության</t>
    </r>
    <r>
      <rPr>
        <sz val="11"/>
        <color theme="1"/>
        <rFont val="Calibri"/>
        <family val="2"/>
        <scheme val="minor"/>
      </rPr>
      <t xml:space="preserve"> 2006</t>
    </r>
    <r>
      <rPr>
        <sz val="11"/>
        <color theme="1"/>
        <rFont val="Sylfaen"/>
        <family val="1"/>
      </rPr>
      <t>թ</t>
    </r>
    <r>
      <rPr>
        <sz val="11"/>
        <color theme="1"/>
        <rFont val="Calibri"/>
        <family val="2"/>
        <scheme val="minor"/>
      </rPr>
      <t xml:space="preserve">. </t>
    </r>
    <r>
      <rPr>
        <sz val="11"/>
        <color theme="1"/>
        <rFont val="Sylfaen"/>
        <family val="1"/>
      </rPr>
      <t>դեկտեմբերի</t>
    </r>
    <r>
      <rPr>
        <sz val="11"/>
        <color theme="1"/>
        <rFont val="Calibri"/>
        <family val="2"/>
        <scheme val="minor"/>
      </rPr>
      <t xml:space="preserve"> 21-</t>
    </r>
    <r>
      <rPr>
        <sz val="11"/>
        <color theme="1"/>
        <rFont val="Sylfaen"/>
        <family val="1"/>
      </rPr>
      <t>ի</t>
    </r>
    <r>
      <rPr>
        <sz val="11"/>
        <color theme="1"/>
        <rFont val="Calibri"/>
        <family val="2"/>
        <scheme val="minor"/>
      </rPr>
      <t xml:space="preserve"> N 1913-</t>
    </r>
    <r>
      <rPr>
        <sz val="11"/>
        <color theme="1"/>
        <rFont val="Sylfaen"/>
        <family val="1"/>
      </rPr>
      <t>Ն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որոշմամբ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հաստատված</t>
    </r>
    <r>
      <rPr>
        <sz val="11"/>
        <color theme="1"/>
        <rFont val="Calibri"/>
        <family val="2"/>
        <scheme val="minor"/>
      </rPr>
      <t xml:space="preserve"> «</t>
    </r>
    <r>
      <rPr>
        <sz val="11"/>
        <color theme="1"/>
        <rFont val="Sylfaen"/>
        <family val="1"/>
      </rPr>
      <t>Թարմ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պտուղբանջարեղենի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տեխնիկական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կանոնակարգի</t>
    </r>
    <r>
      <rPr>
        <sz val="11"/>
        <color theme="1"/>
        <rFont val="Calibri"/>
        <family val="2"/>
        <scheme val="minor"/>
      </rPr>
      <t xml:space="preserve">» </t>
    </r>
    <r>
      <rPr>
        <sz val="11"/>
        <color theme="1"/>
        <rFont val="Sylfaen"/>
        <family val="1"/>
      </rPr>
      <t>և</t>
    </r>
    <r>
      <rPr>
        <sz val="11"/>
        <color theme="1"/>
        <rFont val="Calibri"/>
        <family val="2"/>
        <scheme val="minor"/>
      </rPr>
      <t xml:space="preserve"> «</t>
    </r>
    <r>
      <rPr>
        <sz val="11"/>
        <color theme="1"/>
        <rFont val="Sylfaen"/>
        <family val="1"/>
      </rPr>
      <t>Սննդամթերքի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անվտանգության ՀՀ օրենքի 8-րդ հոդվածի</t>
    </r>
  </si>
  <si>
    <r>
      <t>Դեղձ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կգ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Թարմ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և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քաղցր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Sylfaen"/>
        <family val="1"/>
      </rPr>
      <t>հյութալի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Sylfaen"/>
        <family val="1"/>
      </rPr>
      <t>տարբեր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տեսակի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Sylfaen"/>
        <family val="1"/>
      </rPr>
      <t>միջին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չափսերի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Sylfaen"/>
        <family val="1"/>
      </rPr>
      <t>առանց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վնասվածքների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Sylfaen"/>
        <family val="1"/>
      </rPr>
      <t>ԳՕՍՏ</t>
    </r>
    <r>
      <rPr>
        <sz val="11"/>
        <color theme="1"/>
        <rFont val="Calibri"/>
        <family val="2"/>
        <scheme val="minor"/>
      </rPr>
      <t xml:space="preserve"> 21833-76: </t>
    </r>
    <r>
      <rPr>
        <sz val="11"/>
        <color theme="1"/>
        <rFont val="Sylfaen"/>
        <family val="1"/>
      </rPr>
      <t>Անվտանգությունը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և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մակնշումը</t>
    </r>
    <r>
      <rPr>
        <sz val="11"/>
        <color theme="1"/>
        <rFont val="Calibri"/>
        <family val="2"/>
        <scheme val="minor"/>
      </rPr>
      <t xml:space="preserve">` </t>
    </r>
    <r>
      <rPr>
        <sz val="11"/>
        <color theme="1"/>
        <rFont val="Sylfaen"/>
        <family val="1"/>
      </rPr>
      <t>ըստ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ՀՀ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կառավարության</t>
    </r>
    <r>
      <rPr>
        <sz val="11"/>
        <color theme="1"/>
        <rFont val="Calibri"/>
        <family val="2"/>
        <scheme val="minor"/>
      </rPr>
      <t xml:space="preserve"> 2006</t>
    </r>
    <r>
      <rPr>
        <sz val="11"/>
        <color theme="1"/>
        <rFont val="Sylfaen"/>
        <family val="1"/>
      </rPr>
      <t>թ</t>
    </r>
    <r>
      <rPr>
        <sz val="11"/>
        <color theme="1"/>
        <rFont val="Calibri"/>
        <family val="2"/>
        <scheme val="minor"/>
      </rPr>
      <t xml:space="preserve">. </t>
    </r>
    <r>
      <rPr>
        <sz val="11"/>
        <color theme="1"/>
        <rFont val="Sylfaen"/>
        <family val="1"/>
      </rPr>
      <t>դեկտեմբերի</t>
    </r>
    <r>
      <rPr>
        <sz val="11"/>
        <color theme="1"/>
        <rFont val="Calibri"/>
        <family val="2"/>
        <scheme val="minor"/>
      </rPr>
      <t xml:space="preserve"> 21-</t>
    </r>
    <r>
      <rPr>
        <sz val="11"/>
        <color theme="1"/>
        <rFont val="Sylfaen"/>
        <family val="1"/>
      </rPr>
      <t>ի</t>
    </r>
    <r>
      <rPr>
        <sz val="11"/>
        <color theme="1"/>
        <rFont val="Calibri"/>
        <family val="2"/>
        <scheme val="minor"/>
      </rPr>
      <t xml:space="preserve"> N 1913-</t>
    </r>
    <r>
      <rPr>
        <sz val="11"/>
        <color theme="1"/>
        <rFont val="Sylfaen"/>
        <family val="1"/>
      </rPr>
      <t>Ն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որոշմամբ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հաստատված</t>
    </r>
    <r>
      <rPr>
        <sz val="11"/>
        <color theme="1"/>
        <rFont val="Calibri"/>
        <family val="2"/>
        <scheme val="minor"/>
      </rPr>
      <t xml:space="preserve"> «</t>
    </r>
    <r>
      <rPr>
        <sz val="11"/>
        <color theme="1"/>
        <rFont val="Sylfaen"/>
        <family val="1"/>
      </rPr>
      <t>Թարմ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պտուղ</t>
    </r>
    <r>
      <rPr>
        <sz val="11"/>
        <color theme="1"/>
        <rFont val="Calibri"/>
        <family val="2"/>
        <scheme val="minor"/>
      </rPr>
      <t xml:space="preserve">- </t>
    </r>
    <r>
      <rPr>
        <sz val="11"/>
        <color theme="1"/>
        <rFont val="Sylfaen"/>
        <family val="1"/>
      </rPr>
      <t>բանջարեղենի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տեխնիկական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կանոնակարգի</t>
    </r>
    <r>
      <rPr>
        <sz val="11"/>
        <color theme="1"/>
        <rFont val="Calibri"/>
        <family val="2"/>
        <scheme val="minor"/>
      </rPr>
      <t xml:space="preserve">» </t>
    </r>
    <r>
      <rPr>
        <sz val="11"/>
        <color theme="1"/>
        <rFont val="Sylfaen"/>
        <family val="1"/>
      </rPr>
      <t>և</t>
    </r>
    <r>
      <rPr>
        <sz val="11"/>
        <color theme="1"/>
        <rFont val="Calibri"/>
        <family val="2"/>
        <scheme val="minor"/>
      </rPr>
      <t xml:space="preserve"> «</t>
    </r>
    <r>
      <rPr>
        <sz val="11"/>
        <color theme="1"/>
        <rFont val="Sylfaen"/>
        <family val="1"/>
      </rPr>
      <t>Սննդամթերքի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անվտանգության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մասին</t>
    </r>
    <r>
      <rPr>
        <sz val="11"/>
        <color theme="1"/>
        <rFont val="Calibri"/>
        <family val="2"/>
        <scheme val="minor"/>
      </rPr>
      <t xml:space="preserve">» </t>
    </r>
    <r>
      <rPr>
        <sz val="11"/>
        <color theme="1"/>
        <rFont val="Sylfaen"/>
        <family val="1"/>
      </rPr>
      <t>ՀՀ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օրենքի 8-րդ հոդվածի</t>
    </r>
  </si>
  <si>
    <t>Համեմունք /դարչին/</t>
  </si>
  <si>
    <t>Համեմունք /մեխակ/</t>
  </si>
  <si>
    <t>Երշիկ ապխտած</t>
  </si>
  <si>
    <t>Երշիկ կիսաապխտած` պատրաստված տավարի և խոզի մսերից, ըստ ԳՕՍՏ 16351-86 կամ արտադրողի տեխնիկական պայմանների, խոնավությունը ոչ ավելի քան 45%, փաթեթավորած վակուումային կամ առանց, յուրաքանչյուր փաթեթավորման միավորը համապատասխան պիտակավորմամբ: Անվտանգությունը`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հոդվածի։</t>
  </si>
  <si>
    <r>
      <t>Սերկևիլ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կգ</t>
    </r>
    <r>
      <rPr>
        <sz val="11"/>
        <color theme="1"/>
        <rFont val="Calibri"/>
        <family val="2"/>
        <scheme val="minor"/>
      </rPr>
      <t xml:space="preserve"> թ</t>
    </r>
    <r>
      <rPr>
        <sz val="11"/>
        <color theme="1"/>
        <rFont val="Sylfaen"/>
        <family val="1"/>
      </rPr>
      <t>արմ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և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քաղցր</t>
    </r>
    <r>
      <rPr>
        <sz val="11"/>
        <color theme="1"/>
        <rFont val="Calibri"/>
        <family val="2"/>
        <scheme val="minor"/>
      </rPr>
      <t>,</t>
    </r>
    <r>
      <rPr>
        <sz val="11"/>
        <color theme="1"/>
        <rFont val="Sylfaen"/>
        <family val="1"/>
      </rPr>
      <t>տարբեր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տեսակի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Sylfaen"/>
        <family val="1"/>
      </rPr>
      <t>միջին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չափսերի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Sylfaen"/>
        <family val="1"/>
      </rPr>
      <t>Առանց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վնասվածքների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Sylfaen"/>
        <family val="1"/>
      </rPr>
      <t>ԳՕՍՏ</t>
    </r>
    <r>
      <rPr>
        <sz val="11"/>
        <color theme="1"/>
        <rFont val="Calibri"/>
        <family val="2"/>
        <scheme val="minor"/>
      </rPr>
      <t xml:space="preserve"> 21920-76: </t>
    </r>
    <r>
      <rPr>
        <sz val="11"/>
        <color theme="1"/>
        <rFont val="Sylfaen"/>
        <family val="1"/>
      </rPr>
      <t>Անվտանգությունը՝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ըստ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ՀՀ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կառավարության</t>
    </r>
    <r>
      <rPr>
        <sz val="11"/>
        <color theme="1"/>
        <rFont val="Calibri"/>
        <family val="2"/>
        <scheme val="minor"/>
      </rPr>
      <t xml:space="preserve"> 2006</t>
    </r>
    <r>
      <rPr>
        <sz val="11"/>
        <color theme="1"/>
        <rFont val="Sylfaen"/>
        <family val="1"/>
      </rPr>
      <t>թ</t>
    </r>
    <r>
      <rPr>
        <sz val="11"/>
        <color theme="1"/>
        <rFont val="Calibri"/>
        <family val="2"/>
        <scheme val="minor"/>
      </rPr>
      <t xml:space="preserve">. </t>
    </r>
    <r>
      <rPr>
        <sz val="11"/>
        <color theme="1"/>
        <rFont val="Sylfaen"/>
        <family val="1"/>
      </rPr>
      <t>դեկտեմբերի</t>
    </r>
    <r>
      <rPr>
        <sz val="11"/>
        <color theme="1"/>
        <rFont val="Calibri"/>
        <family val="2"/>
        <scheme val="minor"/>
      </rPr>
      <t xml:space="preserve"> 21-</t>
    </r>
    <r>
      <rPr>
        <sz val="11"/>
        <color theme="1"/>
        <rFont val="Sylfaen"/>
        <family val="1"/>
      </rPr>
      <t>ի</t>
    </r>
    <r>
      <rPr>
        <sz val="11"/>
        <color theme="1"/>
        <rFont val="Calibri"/>
        <family val="2"/>
        <scheme val="minor"/>
      </rPr>
      <t xml:space="preserve"> N 1913-</t>
    </r>
    <r>
      <rPr>
        <sz val="11"/>
        <color theme="1"/>
        <rFont val="Sylfaen"/>
        <family val="1"/>
      </rPr>
      <t>Ն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որոշմամբ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հաստատված</t>
    </r>
    <r>
      <rPr>
        <sz val="11"/>
        <color theme="1"/>
        <rFont val="Calibri"/>
        <family val="2"/>
        <scheme val="minor"/>
      </rPr>
      <t xml:space="preserve"> «</t>
    </r>
    <r>
      <rPr>
        <sz val="11"/>
        <color theme="1"/>
        <rFont val="Sylfaen"/>
        <family val="1"/>
      </rPr>
      <t>Թարմ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պտուղբանջարեղենի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տեխնիկական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կանոնակարգի</t>
    </r>
    <r>
      <rPr>
        <sz val="11"/>
        <color theme="1"/>
        <rFont val="Calibri"/>
        <family val="2"/>
        <scheme val="minor"/>
      </rPr>
      <t xml:space="preserve">» </t>
    </r>
    <r>
      <rPr>
        <sz val="11"/>
        <color theme="1"/>
        <rFont val="Sylfaen"/>
        <family val="1"/>
      </rPr>
      <t>և</t>
    </r>
    <r>
      <rPr>
        <sz val="11"/>
        <color theme="1"/>
        <rFont val="Calibri"/>
        <family val="2"/>
        <scheme val="minor"/>
      </rPr>
      <t xml:space="preserve"> «</t>
    </r>
    <r>
      <rPr>
        <sz val="11"/>
        <color theme="1"/>
        <rFont val="Sylfaen"/>
        <family val="1"/>
      </rPr>
      <t>Սննդամթերքի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անվտանգության ՀՀ օրենքի 8-րդ հոդվածի</t>
    </r>
  </si>
  <si>
    <t>Միս տավարի, տեղական, ոսկրոտ</t>
  </si>
  <si>
    <t>Կոմպոտ պատրաստված թարմ մրգերից և պտուղներից, պտղամսով, շաքարի օշարակի հավելումով կամ առանց դրա, արտաքին տեսքով պարզ` նստվածքի զանգվածային մասը 0,2% ոչ ավելի և ոչ պարզ` 0,8% ոչ պակաս, ԳՕՍՏ Ռ 52184-2003, ԳՕՍՏ Ռ 52185-2003 կամ ԳՕՍՏ Ռ 52186-2003։ Անվտանգությունը և մակնշումը` ըստ ՀՀ կառավարության 2009 թ. հունիսի 26-ի թիվ 744-Ն որոշմամբ հաստատված “Հյութերին և հյութամթերքներին ներկայացվող պահանջների տեխնիկական կանոնակարգի”, “Սննդամթերքի անվտանգության մասին” ՀՀ օրենքի 8-րդ հոդվածի։</t>
  </si>
  <si>
    <t>&lt;&lt;օ&gt;&gt;</t>
  </si>
  <si>
    <t>&lt;&lt;ա&gt;&gt;</t>
  </si>
  <si>
    <t>«ա2»</t>
  </si>
  <si>
    <t>«շ»</t>
  </si>
  <si>
    <t>«ա»</t>
  </si>
  <si>
    <t>Հավի կրծքա միս, պաղեցրած, տեղա կան Մաքուր, արյունազրկված, առանց կողմնակի հոտերի, փաթեթավորված պոլիէթիլենային թաղանթներով, ԳՕՍՏ 25391-82։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հոդվածի, պիտանելիութայն մնացորդային ժամկետը ոչ պակաս քան 80 %</t>
  </si>
  <si>
    <t xml:space="preserve">Թարմ առանց մեխանիկական վնասվածքների և վնասատուներով ու հիվանդություններով պայմանավորված վնասվածքների, առաջին կամ երկրորդ կատեգորիայի՝ ըստ լայնական տրամագծի չափերի, գույնը՝ բաց կանաչից մինչև դեղին կամ նարնաջագույն, չափերը՝ առաջին կատեգորիայի համար՝ 60մմ և ավելի, 2-րդ կատեգորիայի համար՝ 51-61մմ ԳՕՍՏ  4429-82: Անվտանգությունը և մակնշումը` ըստ ՀՀ կառավարության 2006թ. դեկտեմբերի 21-ի N 1913-Ն որոշմամբ հաստատված «Թարմ պտուղ-բանջարեղենի տեխնիկական կանոնակարգի»և «Սննդամթերքի անվտանգության մասին» ՀՀ օրենքի 9-րդ հոդվածի
</t>
  </si>
  <si>
    <t xml:space="preserve">Պահպանվում է չոր և զով տեղում 20C ջերմաստիճանի և օդի 75% հարաբերական խոնավության պայմաններում: Օգտագործվում է հրուշակեղենի, կոմպոտների, ջեմերի, խմորի պատրաստելու ժամանակ ինչպես նաև բանջարեղենային աղցանների և արևելյան թխվածքների մեջ: </t>
  </si>
  <si>
    <t xml:space="preserve">Պահպանվում է չոր և զով տեղում 20C ջերմաստիճանի և օդի 75% խոնավությունից ոչ բարձր պայմաններում: Օգտագործվում է սնկի, մսի, բանջարեղենային պահածոների պատրաստման մեջ:  </t>
  </si>
  <si>
    <t>* Տեխնիկական բնութագրերում հղում լինելու դեպքում կարող է ներկայացվել համարժեքը</t>
  </si>
  <si>
    <t xml:space="preserve">Հավելված 1
&lt;&lt;     &gt;&gt; &lt;&lt;     &gt;&gt; 20  թ. կնքված 
N ___________________  ծածկագրով գնման պայմանագրի
</t>
  </si>
  <si>
    <t xml:space="preserve">Երևանի Մտավոր Թերզարգացում Ունեցող  երեխաների հ. 6 հատուկ կրթահամալիր դպրոց ՊՈԱԿ     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</si>
</sst>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28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b/>
      <sz val="16"/>
      <color theme="1"/>
      <name val="GHEA Grapalat"/>
      <family val="3"/>
    </font>
    <font>
      <sz val="12"/>
      <color theme="1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2"/>
      <color theme="1"/>
      <name val="GHEA Grapalat"/>
      <family val="3"/>
    </font>
    <font>
      <b/>
      <sz val="16"/>
      <name val="GHEA Grapalat"/>
      <family val="3"/>
    </font>
    <font>
      <b/>
      <sz val="11"/>
      <color theme="1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8"/>
      <name val="GHEA Grapalat"/>
      <family val="3"/>
    </font>
    <font>
      <sz val="9"/>
      <name val="GHEA Grapalat"/>
      <family val="3"/>
    </font>
    <font>
      <vertAlign val="superscript"/>
      <sz val="12"/>
      <name val="GHEA Grapalat"/>
      <family val="3"/>
    </font>
    <font>
      <sz val="16"/>
      <color theme="1"/>
      <name val="GHEA Grapalat"/>
      <family val="3"/>
    </font>
    <font>
      <b/>
      <sz val="18"/>
      <name val="GHEA Grapalat"/>
      <family val="3"/>
    </font>
    <font>
      <b/>
      <sz val="12"/>
      <color rgb="FFFF0000"/>
      <name val="GHEA Grapalat"/>
      <family val="3"/>
    </font>
    <font>
      <sz val="12"/>
      <color rgb="FFFF0000"/>
      <name val="GHEA Grapalat"/>
      <family val="3"/>
    </font>
    <font>
      <sz val="10"/>
      <name val="GHEA Grapalat"/>
      <family val="3"/>
    </font>
    <font>
      <b/>
      <sz val="22"/>
      <name val="GHEA Grapalat"/>
      <family val="3"/>
    </font>
    <font>
      <b/>
      <sz val="14"/>
      <color theme="1"/>
      <name val="GHEA Grapalat"/>
      <family val="3"/>
    </font>
    <font>
      <sz val="9"/>
      <color rgb="FFFF0000"/>
      <name val="GHEA Grapalat"/>
      <family val="3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0"/>
      <color theme="1"/>
      <name val="Sylfaen"/>
      <family val="1"/>
    </font>
    <font>
      <sz val="10.5"/>
      <color rgb="FF000000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0">
    <xf numFmtId="0" fontId="0" fillId="0" borderId="0" xfId="0"/>
    <xf numFmtId="0" fontId="4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20" fontId="4" fillId="0" borderId="8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18" fillId="0" borderId="23" xfId="0" applyFont="1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4" fillId="6" borderId="24" xfId="0" applyFont="1" applyFill="1" applyBorder="1" applyAlignment="1">
      <alignment wrapText="1"/>
    </xf>
    <xf numFmtId="0" fontId="6" fillId="0" borderId="23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7" fillId="6" borderId="24" xfId="0" applyFont="1" applyFill="1" applyBorder="1" applyAlignment="1">
      <alignment wrapText="1"/>
    </xf>
    <xf numFmtId="0" fontId="11" fillId="6" borderId="24" xfId="0" applyFont="1" applyFill="1" applyBorder="1" applyAlignment="1">
      <alignment wrapText="1"/>
    </xf>
    <xf numFmtId="164" fontId="12" fillId="3" borderId="1" xfId="0" applyNumberFormat="1" applyFont="1" applyFill="1" applyBorder="1" applyAlignment="1">
      <alignment horizontal="center" vertical="center" wrapText="1"/>
    </xf>
    <xf numFmtId="164" fontId="20" fillId="3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</cellXfs>
  <cellStyles count="3">
    <cellStyle name="Normal" xfId="0" builtinId="0"/>
    <cellStyle name="Normal_Sheet1" xfId="1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0"/>
  <sheetViews>
    <sheetView tabSelected="1" view="pageBreakPreview" zoomScale="70" zoomScaleNormal="85" zoomScaleSheetLayoutView="70" workbookViewId="0">
      <pane ySplit="5" topLeftCell="A6" activePane="bottomLeft" state="frozen"/>
      <selection pane="bottomLeft" activeCell="D1" sqref="D1"/>
    </sheetView>
  </sheetViews>
  <sheetFormatPr defaultRowHeight="17.25"/>
  <cols>
    <col min="1" max="1" width="7.7109375" style="7" bestFit="1" customWidth="1"/>
    <col min="2" max="2" width="41.5703125" style="7" bestFit="1" customWidth="1"/>
    <col min="3" max="3" width="8.140625" style="7" bestFit="1" customWidth="1"/>
    <col min="4" max="4" width="95.28515625" style="8" customWidth="1"/>
    <col min="5" max="6" width="9.140625" style="7" hidden="1" customWidth="1"/>
    <col min="7" max="16384" width="9.140625" style="7"/>
  </cols>
  <sheetData>
    <row r="1" spans="1:4" s="50" customFormat="1" ht="69">
      <c r="D1" s="86" t="s">
        <v>211</v>
      </c>
    </row>
    <row r="2" spans="1:4" s="50" customFormat="1">
      <c r="D2" s="8"/>
    </row>
    <row r="3" spans="1:4">
      <c r="A3" s="53" t="s">
        <v>176</v>
      </c>
      <c r="B3" s="53"/>
      <c r="C3" s="53"/>
      <c r="D3" s="53"/>
    </row>
    <row r="4" spans="1:4" s="11" customFormat="1">
      <c r="A4" s="52" t="s">
        <v>160</v>
      </c>
      <c r="B4" s="52"/>
      <c r="C4" s="52"/>
      <c r="D4" s="52"/>
    </row>
    <row r="5" spans="1:4" s="22" customFormat="1" ht="31.5">
      <c r="A5" s="34" t="s">
        <v>39</v>
      </c>
      <c r="B5" s="35" t="s">
        <v>0</v>
      </c>
      <c r="C5" s="34" t="s">
        <v>40</v>
      </c>
      <c r="D5" s="36" t="s">
        <v>1</v>
      </c>
    </row>
    <row r="6" spans="1:4" ht="69">
      <c r="A6" s="6">
        <v>1</v>
      </c>
      <c r="B6" s="2" t="s">
        <v>21</v>
      </c>
      <c r="C6" s="2" t="s">
        <v>3</v>
      </c>
      <c r="D6" s="21" t="s">
        <v>52</v>
      </c>
    </row>
    <row r="7" spans="1:4" ht="120.75">
      <c r="A7" s="6">
        <v>2</v>
      </c>
      <c r="B7" s="2" t="s">
        <v>46</v>
      </c>
      <c r="C7" s="2" t="s">
        <v>3</v>
      </c>
      <c r="D7" s="21" t="s">
        <v>53</v>
      </c>
    </row>
    <row r="8" spans="1:4" ht="69">
      <c r="A8" s="6">
        <v>3</v>
      </c>
      <c r="B8" s="2" t="s">
        <v>25</v>
      </c>
      <c r="C8" s="2" t="s">
        <v>3</v>
      </c>
      <c r="D8" s="21" t="s">
        <v>54</v>
      </c>
    </row>
    <row r="9" spans="1:4" ht="86.25">
      <c r="A9" s="6">
        <v>4</v>
      </c>
      <c r="B9" s="2" t="s">
        <v>47</v>
      </c>
      <c r="C9" s="2" t="s">
        <v>55</v>
      </c>
      <c r="D9" s="21" t="s">
        <v>56</v>
      </c>
    </row>
    <row r="10" spans="1:4" ht="86.25">
      <c r="A10" s="6">
        <v>5</v>
      </c>
      <c r="B10" s="2" t="s">
        <v>33</v>
      </c>
      <c r="C10" s="2" t="s">
        <v>3</v>
      </c>
      <c r="D10" s="21" t="s">
        <v>57</v>
      </c>
    </row>
    <row r="11" spans="1:4" ht="86.25">
      <c r="A11" s="6">
        <v>6</v>
      </c>
      <c r="B11" s="2" t="s">
        <v>48</v>
      </c>
      <c r="C11" s="2" t="s">
        <v>3</v>
      </c>
      <c r="D11" s="21" t="s">
        <v>58</v>
      </c>
    </row>
    <row r="12" spans="1:4" ht="86.25">
      <c r="A12" s="6">
        <v>7</v>
      </c>
      <c r="B12" s="2" t="s">
        <v>26</v>
      </c>
      <c r="C12" s="2" t="s">
        <v>3</v>
      </c>
      <c r="D12" s="21" t="s">
        <v>59</v>
      </c>
    </row>
    <row r="13" spans="1:4" ht="120.75">
      <c r="A13" s="6">
        <v>8</v>
      </c>
      <c r="B13" s="2" t="s">
        <v>6</v>
      </c>
      <c r="C13" s="2" t="s">
        <v>3</v>
      </c>
      <c r="D13" s="21" t="s">
        <v>60</v>
      </c>
    </row>
    <row r="14" spans="1:4" ht="138">
      <c r="A14" s="6">
        <v>9</v>
      </c>
      <c r="B14" s="2" t="s">
        <v>22</v>
      </c>
      <c r="C14" s="2" t="s">
        <v>3</v>
      </c>
      <c r="D14" s="21" t="s">
        <v>61</v>
      </c>
    </row>
    <row r="15" spans="1:4" ht="155.25">
      <c r="A15" s="6">
        <v>10</v>
      </c>
      <c r="B15" s="2" t="s">
        <v>37</v>
      </c>
      <c r="C15" s="2" t="s">
        <v>3</v>
      </c>
      <c r="D15" s="21" t="s">
        <v>62</v>
      </c>
    </row>
    <row r="16" spans="1:4" ht="103.5">
      <c r="A16" s="6">
        <v>11</v>
      </c>
      <c r="B16" s="2" t="s">
        <v>49</v>
      </c>
      <c r="C16" s="2" t="s">
        <v>3</v>
      </c>
      <c r="D16" s="21" t="s">
        <v>63</v>
      </c>
    </row>
    <row r="17" spans="1:4" ht="103.5">
      <c r="A17" s="6">
        <v>12</v>
      </c>
      <c r="B17" s="2" t="s">
        <v>50</v>
      </c>
      <c r="C17" s="2" t="s">
        <v>3</v>
      </c>
      <c r="D17" s="21" t="s">
        <v>64</v>
      </c>
    </row>
    <row r="18" spans="1:4" ht="69">
      <c r="A18" s="6">
        <v>13</v>
      </c>
      <c r="B18" s="2" t="s">
        <v>19</v>
      </c>
      <c r="C18" s="2" t="s">
        <v>3</v>
      </c>
      <c r="D18" s="21" t="s">
        <v>65</v>
      </c>
    </row>
    <row r="19" spans="1:4" ht="86.25">
      <c r="A19" s="6">
        <v>14</v>
      </c>
      <c r="B19" s="2" t="s">
        <v>13</v>
      </c>
      <c r="C19" s="2" t="s">
        <v>3</v>
      </c>
      <c r="D19" s="21" t="s">
        <v>66</v>
      </c>
    </row>
    <row r="20" spans="1:4" ht="103.5">
      <c r="A20" s="6">
        <v>15</v>
      </c>
      <c r="B20" s="2" t="s">
        <v>35</v>
      </c>
      <c r="C20" s="2" t="s">
        <v>3</v>
      </c>
      <c r="D20" s="21" t="s">
        <v>67</v>
      </c>
    </row>
    <row r="21" spans="1:4" ht="51.75">
      <c r="A21" s="6">
        <v>16</v>
      </c>
      <c r="B21" s="2" t="s">
        <v>51</v>
      </c>
      <c r="C21" s="2" t="s">
        <v>55</v>
      </c>
      <c r="D21" s="21" t="s">
        <v>68</v>
      </c>
    </row>
    <row r="22" spans="1:4" ht="123">
      <c r="A22" s="6">
        <v>17</v>
      </c>
      <c r="B22" s="2" t="s">
        <v>36</v>
      </c>
      <c r="C22" s="2" t="s">
        <v>3</v>
      </c>
      <c r="D22" s="21" t="s">
        <v>154</v>
      </c>
    </row>
    <row r="23" spans="1:4" ht="86.25">
      <c r="A23" s="6">
        <v>18</v>
      </c>
      <c r="B23" s="2" t="s">
        <v>31</v>
      </c>
      <c r="C23" s="2" t="s">
        <v>3</v>
      </c>
      <c r="D23" s="21" t="s">
        <v>69</v>
      </c>
    </row>
    <row r="24" spans="1:4" ht="86.25">
      <c r="A24" s="6">
        <v>19</v>
      </c>
      <c r="B24" s="2" t="s">
        <v>29</v>
      </c>
      <c r="C24" s="2" t="s">
        <v>3</v>
      </c>
      <c r="D24" s="21" t="s">
        <v>70</v>
      </c>
    </row>
    <row r="25" spans="1:4" ht="86.25">
      <c r="A25" s="6">
        <v>20</v>
      </c>
      <c r="B25" s="2" t="s">
        <v>9</v>
      </c>
      <c r="C25" s="2" t="s">
        <v>3</v>
      </c>
      <c r="D25" s="21" t="s">
        <v>71</v>
      </c>
    </row>
    <row r="26" spans="1:4" ht="189.75">
      <c r="A26" s="6">
        <v>21</v>
      </c>
      <c r="B26" s="2" t="s">
        <v>72</v>
      </c>
      <c r="C26" s="2" t="s">
        <v>3</v>
      </c>
      <c r="D26" s="21" t="s">
        <v>150</v>
      </c>
    </row>
    <row r="27" spans="1:4" ht="86.25">
      <c r="A27" s="6">
        <v>22</v>
      </c>
      <c r="B27" s="2" t="s">
        <v>73</v>
      </c>
      <c r="C27" s="2" t="s">
        <v>3</v>
      </c>
      <c r="D27" s="21" t="s">
        <v>74</v>
      </c>
    </row>
    <row r="28" spans="1:4" ht="86.25">
      <c r="A28" s="6">
        <v>23</v>
      </c>
      <c r="B28" s="2" t="s">
        <v>30</v>
      </c>
      <c r="C28" s="2" t="s">
        <v>3</v>
      </c>
      <c r="D28" s="21" t="s">
        <v>75</v>
      </c>
    </row>
    <row r="29" spans="1:4" ht="86.25">
      <c r="A29" s="6">
        <v>24</v>
      </c>
      <c r="B29" s="2" t="s">
        <v>76</v>
      </c>
      <c r="C29" s="2" t="s">
        <v>3</v>
      </c>
      <c r="D29" s="21" t="s">
        <v>77</v>
      </c>
    </row>
    <row r="30" spans="1:4" ht="86.25">
      <c r="A30" s="6">
        <v>25</v>
      </c>
      <c r="B30" s="2" t="s">
        <v>78</v>
      </c>
      <c r="C30" s="2" t="s">
        <v>3</v>
      </c>
      <c r="D30" s="21" t="s">
        <v>79</v>
      </c>
    </row>
    <row r="31" spans="1:4" ht="103.5">
      <c r="A31" s="6">
        <v>26</v>
      </c>
      <c r="B31" s="2" t="s">
        <v>80</v>
      </c>
      <c r="C31" s="2" t="s">
        <v>17</v>
      </c>
      <c r="D31" s="21" t="s">
        <v>81</v>
      </c>
    </row>
    <row r="32" spans="1:4" ht="155.25">
      <c r="A32" s="6">
        <v>27</v>
      </c>
      <c r="B32" s="2" t="s">
        <v>190</v>
      </c>
      <c r="C32" s="2"/>
      <c r="D32" s="4" t="s">
        <v>207</v>
      </c>
    </row>
    <row r="33" spans="1:4" ht="120.75">
      <c r="A33" s="6">
        <v>28</v>
      </c>
      <c r="B33" s="2" t="s">
        <v>199</v>
      </c>
      <c r="C33" s="2" t="s">
        <v>82</v>
      </c>
      <c r="D33" s="21" t="s">
        <v>83</v>
      </c>
    </row>
    <row r="34" spans="1:4" ht="155.25">
      <c r="A34" s="6">
        <v>29</v>
      </c>
      <c r="B34" s="2" t="s">
        <v>84</v>
      </c>
      <c r="C34" s="6" t="s">
        <v>3</v>
      </c>
      <c r="D34" s="4" t="s">
        <v>85</v>
      </c>
    </row>
    <row r="35" spans="1:4" ht="138">
      <c r="A35" s="6">
        <v>30</v>
      </c>
      <c r="B35" s="2" t="s">
        <v>86</v>
      </c>
      <c r="C35" s="2" t="s">
        <v>3</v>
      </c>
      <c r="D35" s="21" t="s">
        <v>87</v>
      </c>
    </row>
    <row r="36" spans="1:4" ht="93" customHeight="1">
      <c r="A36" s="6">
        <v>31</v>
      </c>
      <c r="B36" s="2" t="s">
        <v>183</v>
      </c>
      <c r="C36" s="2" t="s">
        <v>3</v>
      </c>
      <c r="D36" s="46" t="s">
        <v>206</v>
      </c>
    </row>
    <row r="37" spans="1:4" ht="107.25" customHeight="1">
      <c r="A37" s="6">
        <v>32</v>
      </c>
      <c r="B37" s="2" t="s">
        <v>184</v>
      </c>
      <c r="C37" s="2" t="s">
        <v>3</v>
      </c>
      <c r="D37" s="45" t="s">
        <v>197</v>
      </c>
    </row>
    <row r="38" spans="1:4" ht="42" customHeight="1">
      <c r="A38" s="6">
        <v>33</v>
      </c>
      <c r="B38" s="6" t="s">
        <v>88</v>
      </c>
      <c r="C38" s="6" t="s">
        <v>3</v>
      </c>
      <c r="D38" s="21" t="s">
        <v>89</v>
      </c>
    </row>
    <row r="39" spans="1:4" ht="86.25">
      <c r="A39" s="6">
        <v>34</v>
      </c>
      <c r="B39" s="2" t="s">
        <v>90</v>
      </c>
      <c r="C39" s="2" t="s">
        <v>3</v>
      </c>
      <c r="D39" s="21" t="s">
        <v>91</v>
      </c>
    </row>
    <row r="40" spans="1:4" ht="86.25">
      <c r="A40" s="6">
        <v>35</v>
      </c>
      <c r="B40" s="2" t="s">
        <v>20</v>
      </c>
      <c r="C40" s="2" t="s">
        <v>5</v>
      </c>
      <c r="D40" s="21" t="s">
        <v>92</v>
      </c>
    </row>
    <row r="41" spans="1:4" ht="86.25">
      <c r="A41" s="6">
        <v>36</v>
      </c>
      <c r="B41" s="6" t="s">
        <v>23</v>
      </c>
      <c r="C41" s="6" t="s">
        <v>3</v>
      </c>
      <c r="D41" s="4" t="s">
        <v>93</v>
      </c>
    </row>
    <row r="42" spans="1:4" ht="103.5">
      <c r="A42" s="6">
        <v>37</v>
      </c>
      <c r="B42" s="2" t="s">
        <v>94</v>
      </c>
      <c r="C42" s="2" t="s">
        <v>3</v>
      </c>
      <c r="D42" s="21" t="s">
        <v>95</v>
      </c>
    </row>
    <row r="43" spans="1:4" ht="120.75">
      <c r="A43" s="6">
        <v>38</v>
      </c>
      <c r="B43" s="2" t="s">
        <v>96</v>
      </c>
      <c r="C43" s="2" t="s">
        <v>3</v>
      </c>
      <c r="D43" s="21" t="s">
        <v>97</v>
      </c>
    </row>
    <row r="44" spans="1:4" ht="103.5">
      <c r="A44" s="6">
        <v>39</v>
      </c>
      <c r="B44" s="2" t="s">
        <v>18</v>
      </c>
      <c r="C44" s="2" t="s">
        <v>3</v>
      </c>
      <c r="D44" s="21" t="s">
        <v>98</v>
      </c>
    </row>
    <row r="45" spans="1:4" ht="120.75">
      <c r="A45" s="6">
        <v>40</v>
      </c>
      <c r="B45" s="2" t="s">
        <v>99</v>
      </c>
      <c r="C45" s="2" t="s">
        <v>3</v>
      </c>
      <c r="D45" s="21" t="s">
        <v>100</v>
      </c>
    </row>
    <row r="46" spans="1:4" ht="138">
      <c r="A46" s="6">
        <v>41</v>
      </c>
      <c r="B46" s="2" t="s">
        <v>15</v>
      </c>
      <c r="C46" s="2" t="s">
        <v>3</v>
      </c>
      <c r="D46" s="21" t="s">
        <v>101</v>
      </c>
    </row>
    <row r="47" spans="1:4" ht="120.75">
      <c r="A47" s="6">
        <v>42</v>
      </c>
      <c r="B47" s="2" t="s">
        <v>102</v>
      </c>
      <c r="C47" s="2" t="s">
        <v>3</v>
      </c>
      <c r="D47" s="21" t="s">
        <v>103</v>
      </c>
    </row>
    <row r="48" spans="1:4" ht="69">
      <c r="A48" s="6">
        <v>43</v>
      </c>
      <c r="B48" s="2" t="s">
        <v>104</v>
      </c>
      <c r="C48" s="2" t="s">
        <v>3</v>
      </c>
      <c r="D48" s="21" t="s">
        <v>105</v>
      </c>
    </row>
    <row r="49" spans="1:4" ht="120.75">
      <c r="A49" s="6">
        <v>44</v>
      </c>
      <c r="B49" s="2" t="s">
        <v>106</v>
      </c>
      <c r="C49" s="2" t="s">
        <v>8</v>
      </c>
      <c r="D49" s="21" t="s">
        <v>107</v>
      </c>
    </row>
    <row r="50" spans="1:4" ht="86.25">
      <c r="A50" s="6">
        <v>45</v>
      </c>
      <c r="B50" s="2" t="s">
        <v>108</v>
      </c>
      <c r="C50" s="2" t="s">
        <v>5</v>
      </c>
      <c r="D50" s="21" t="s">
        <v>109</v>
      </c>
    </row>
    <row r="51" spans="1:4" ht="103.5">
      <c r="A51" s="6">
        <v>46</v>
      </c>
      <c r="B51" s="2" t="s">
        <v>110</v>
      </c>
      <c r="C51" s="2" t="s">
        <v>3</v>
      </c>
      <c r="D51" s="21" t="s">
        <v>151</v>
      </c>
    </row>
    <row r="52" spans="1:4" ht="86.25">
      <c r="A52" s="6">
        <v>47</v>
      </c>
      <c r="B52" s="2" t="s">
        <v>12</v>
      </c>
      <c r="C52" s="2" t="s">
        <v>3</v>
      </c>
      <c r="D52" s="21" t="s">
        <v>111</v>
      </c>
    </row>
    <row r="53" spans="1:4" ht="34.5">
      <c r="A53" s="6">
        <v>48</v>
      </c>
      <c r="B53" s="2" t="s">
        <v>2</v>
      </c>
      <c r="C53" s="2" t="s">
        <v>3</v>
      </c>
      <c r="D53" s="21" t="s">
        <v>112</v>
      </c>
    </row>
    <row r="54" spans="1:4" ht="103.5">
      <c r="A54" s="6">
        <v>49</v>
      </c>
      <c r="B54" s="2" t="s">
        <v>113</v>
      </c>
      <c r="C54" s="2" t="s">
        <v>3</v>
      </c>
      <c r="D54" s="21" t="s">
        <v>114</v>
      </c>
    </row>
    <row r="55" spans="1:4" ht="103.5">
      <c r="A55" s="6">
        <v>50</v>
      </c>
      <c r="B55" s="2" t="s">
        <v>115</v>
      </c>
      <c r="C55" s="2" t="s">
        <v>3</v>
      </c>
      <c r="D55" s="21" t="s">
        <v>116</v>
      </c>
    </row>
    <row r="56" spans="1:4" ht="51.75">
      <c r="A56" s="6">
        <v>51</v>
      </c>
      <c r="B56" s="2" t="s">
        <v>10</v>
      </c>
      <c r="C56" s="2" t="s">
        <v>3</v>
      </c>
      <c r="D56" s="21" t="s">
        <v>117</v>
      </c>
    </row>
    <row r="57" spans="1:4" ht="34.5">
      <c r="A57" s="6">
        <v>52</v>
      </c>
      <c r="B57" s="2" t="s">
        <v>118</v>
      </c>
      <c r="C57" s="2" t="s">
        <v>3</v>
      </c>
      <c r="D57" s="21" t="s">
        <v>119</v>
      </c>
    </row>
    <row r="58" spans="1:4" ht="86.25">
      <c r="A58" s="6">
        <v>53</v>
      </c>
      <c r="B58" s="2" t="s">
        <v>120</v>
      </c>
      <c r="C58" s="2" t="s">
        <v>5</v>
      </c>
      <c r="D58" s="21" t="s">
        <v>121</v>
      </c>
    </row>
    <row r="59" spans="1:4" ht="138">
      <c r="A59" s="6">
        <v>54</v>
      </c>
      <c r="B59" s="2" t="s">
        <v>4</v>
      </c>
      <c r="C59" s="2" t="s">
        <v>5</v>
      </c>
      <c r="D59" s="21" t="s">
        <v>122</v>
      </c>
    </row>
    <row r="60" spans="1:4" ht="129" customHeight="1">
      <c r="A60" s="6">
        <v>55</v>
      </c>
      <c r="B60" s="2" t="s">
        <v>185</v>
      </c>
      <c r="C60" s="2" t="s">
        <v>5</v>
      </c>
      <c r="D60" s="21" t="s">
        <v>200</v>
      </c>
    </row>
    <row r="61" spans="1:4" ht="120.75">
      <c r="A61" s="6">
        <v>56</v>
      </c>
      <c r="B61" s="2" t="s">
        <v>14</v>
      </c>
      <c r="C61" s="2" t="s">
        <v>3</v>
      </c>
      <c r="D61" s="21" t="s">
        <v>123</v>
      </c>
    </row>
    <row r="62" spans="1:4" ht="65.25" customHeight="1">
      <c r="A62" s="6">
        <v>57</v>
      </c>
      <c r="B62" s="2" t="s">
        <v>186</v>
      </c>
      <c r="C62" s="2" t="s">
        <v>3</v>
      </c>
      <c r="D62" s="40" t="s">
        <v>191</v>
      </c>
    </row>
    <row r="63" spans="1:4" ht="65.25" customHeight="1">
      <c r="A63" s="6">
        <v>58</v>
      </c>
      <c r="B63" s="2" t="s">
        <v>187</v>
      </c>
      <c r="C63" s="2" t="s">
        <v>3</v>
      </c>
      <c r="D63" s="40" t="s">
        <v>192</v>
      </c>
    </row>
    <row r="64" spans="1:4" ht="65.25" customHeight="1">
      <c r="A64" s="6">
        <v>59</v>
      </c>
      <c r="B64" s="2" t="s">
        <v>188</v>
      </c>
      <c r="C64" s="2" t="s">
        <v>3</v>
      </c>
      <c r="D64" s="40" t="s">
        <v>193</v>
      </c>
    </row>
    <row r="65" spans="1:4" ht="65.25" customHeight="1">
      <c r="A65" s="6">
        <v>60</v>
      </c>
      <c r="B65" s="2" t="s">
        <v>189</v>
      </c>
      <c r="C65" s="2" t="s">
        <v>3</v>
      </c>
      <c r="D65" s="40" t="s">
        <v>198</v>
      </c>
    </row>
    <row r="66" spans="1:4" ht="103.5">
      <c r="A66" s="6">
        <v>61</v>
      </c>
      <c r="B66" s="2" t="s">
        <v>38</v>
      </c>
      <c r="C66" s="2" t="s">
        <v>3</v>
      </c>
      <c r="D66" s="21" t="s">
        <v>124</v>
      </c>
    </row>
    <row r="67" spans="1:4" ht="103.5">
      <c r="A67" s="6">
        <v>62</v>
      </c>
      <c r="B67" s="2" t="s">
        <v>125</v>
      </c>
      <c r="C67" s="2" t="s">
        <v>3</v>
      </c>
      <c r="D67" s="21" t="s">
        <v>126</v>
      </c>
    </row>
    <row r="68" spans="1:4" ht="103.5">
      <c r="A68" s="6">
        <v>63</v>
      </c>
      <c r="B68" s="2" t="s">
        <v>127</v>
      </c>
      <c r="C68" s="2" t="s">
        <v>3</v>
      </c>
      <c r="D68" s="21" t="s">
        <v>128</v>
      </c>
    </row>
    <row r="69" spans="1:4" ht="103.5">
      <c r="A69" s="6">
        <v>64</v>
      </c>
      <c r="B69" s="2" t="s">
        <v>129</v>
      </c>
      <c r="C69" s="2" t="s">
        <v>3</v>
      </c>
      <c r="D69" s="21" t="s">
        <v>130</v>
      </c>
    </row>
    <row r="70" spans="1:4" ht="69">
      <c r="A70" s="6">
        <v>65</v>
      </c>
      <c r="B70" s="2" t="s">
        <v>27</v>
      </c>
      <c r="C70" s="2" t="s">
        <v>3</v>
      </c>
      <c r="D70" s="21" t="s">
        <v>131</v>
      </c>
    </row>
    <row r="71" spans="1:4" ht="153" customHeight="1">
      <c r="A71" s="6">
        <v>66</v>
      </c>
      <c r="B71" s="2" t="s">
        <v>28</v>
      </c>
      <c r="C71" s="2" t="s">
        <v>3</v>
      </c>
      <c r="D71" s="21" t="s">
        <v>152</v>
      </c>
    </row>
    <row r="72" spans="1:4" ht="172.5">
      <c r="A72" s="6">
        <v>67</v>
      </c>
      <c r="B72" s="2" t="s">
        <v>132</v>
      </c>
      <c r="C72" s="2" t="s">
        <v>3</v>
      </c>
      <c r="D72" s="21" t="s">
        <v>171</v>
      </c>
    </row>
    <row r="73" spans="1:4" ht="103.5">
      <c r="A73" s="6">
        <v>68</v>
      </c>
      <c r="B73" s="2" t="s">
        <v>133</v>
      </c>
      <c r="C73" s="2" t="s">
        <v>3</v>
      </c>
      <c r="D73" s="21" t="s">
        <v>153</v>
      </c>
    </row>
    <row r="74" spans="1:4" ht="138">
      <c r="A74" s="6">
        <v>69</v>
      </c>
      <c r="B74" s="2" t="s">
        <v>134</v>
      </c>
      <c r="C74" s="2" t="s">
        <v>3</v>
      </c>
      <c r="D74" s="21" t="s">
        <v>135</v>
      </c>
    </row>
    <row r="75" spans="1:4" ht="103.5">
      <c r="A75" s="6">
        <v>70</v>
      </c>
      <c r="B75" s="2" t="s">
        <v>136</v>
      </c>
      <c r="C75" s="2" t="s">
        <v>3</v>
      </c>
      <c r="D75" s="21" t="s">
        <v>137</v>
      </c>
    </row>
    <row r="76" spans="1:4" ht="86.25">
      <c r="A76" s="6">
        <v>71</v>
      </c>
      <c r="B76" s="2" t="s">
        <v>11</v>
      </c>
      <c r="C76" s="2" t="s">
        <v>3</v>
      </c>
      <c r="D76" s="21" t="s">
        <v>138</v>
      </c>
    </row>
    <row r="77" spans="1:4" ht="69">
      <c r="A77" s="6">
        <v>72</v>
      </c>
      <c r="B77" s="2" t="s">
        <v>34</v>
      </c>
      <c r="C77" s="2" t="s">
        <v>3</v>
      </c>
      <c r="D77" s="21" t="s">
        <v>139</v>
      </c>
    </row>
    <row r="78" spans="1:4" ht="155.25">
      <c r="A78" s="6">
        <v>73</v>
      </c>
      <c r="B78" s="2" t="s">
        <v>24</v>
      </c>
      <c r="C78" s="2" t="s">
        <v>3</v>
      </c>
      <c r="D78" s="21" t="s">
        <v>140</v>
      </c>
    </row>
    <row r="79" spans="1:4" ht="172.5">
      <c r="A79" s="6">
        <v>74</v>
      </c>
      <c r="B79" s="2" t="s">
        <v>16</v>
      </c>
      <c r="C79" s="2" t="s">
        <v>3</v>
      </c>
      <c r="D79" s="21" t="s">
        <v>141</v>
      </c>
    </row>
    <row r="80" spans="1:4" ht="120.75">
      <c r="A80" s="6">
        <v>75</v>
      </c>
      <c r="B80" s="2" t="s">
        <v>142</v>
      </c>
      <c r="C80" s="2" t="s">
        <v>3</v>
      </c>
      <c r="D80" s="21" t="s">
        <v>143</v>
      </c>
    </row>
    <row r="81" spans="1:4" ht="34.5">
      <c r="A81" s="6">
        <v>76</v>
      </c>
      <c r="B81" s="2" t="s">
        <v>32</v>
      </c>
      <c r="C81" s="2" t="s">
        <v>3</v>
      </c>
      <c r="D81" s="21" t="s">
        <v>144</v>
      </c>
    </row>
    <row r="82" spans="1:4" ht="103.5">
      <c r="A82" s="6">
        <v>77</v>
      </c>
      <c r="B82" s="2" t="s">
        <v>7</v>
      </c>
      <c r="C82" s="2" t="s">
        <v>3</v>
      </c>
      <c r="D82" s="21" t="s">
        <v>145</v>
      </c>
    </row>
    <row r="83" spans="1:4" ht="103.5">
      <c r="A83" s="6">
        <v>78</v>
      </c>
      <c r="B83" s="2" t="s">
        <v>146</v>
      </c>
      <c r="C83" s="2" t="s">
        <v>3</v>
      </c>
      <c r="D83" s="21" t="s">
        <v>147</v>
      </c>
    </row>
    <row r="84" spans="1:4" ht="69">
      <c r="A84" s="6">
        <v>79</v>
      </c>
      <c r="B84" s="2" t="s">
        <v>148</v>
      </c>
      <c r="C84" s="2" t="s">
        <v>3</v>
      </c>
      <c r="D84" s="21" t="s">
        <v>149</v>
      </c>
    </row>
    <row r="85" spans="1:4" ht="31.5" customHeight="1">
      <c r="A85" s="6">
        <v>80</v>
      </c>
      <c r="B85" s="41" t="s">
        <v>194</v>
      </c>
      <c r="C85" s="2" t="s">
        <v>3</v>
      </c>
      <c r="D85" s="42" t="s">
        <v>208</v>
      </c>
    </row>
    <row r="86" spans="1:4" ht="31.5" customHeight="1">
      <c r="A86" s="6">
        <v>81</v>
      </c>
      <c r="B86" s="41" t="s">
        <v>195</v>
      </c>
      <c r="C86" s="2" t="s">
        <v>3</v>
      </c>
      <c r="D86" s="42" t="s">
        <v>209</v>
      </c>
    </row>
    <row r="87" spans="1:4">
      <c r="A87" s="54" t="s">
        <v>172</v>
      </c>
      <c r="B87" s="54"/>
      <c r="C87" s="54"/>
      <c r="D87" s="54"/>
    </row>
    <row r="88" spans="1:4" ht="96.75" customHeight="1">
      <c r="A88" s="55" t="s">
        <v>174</v>
      </c>
      <c r="B88" s="55"/>
      <c r="C88" s="55"/>
      <c r="D88" s="55"/>
    </row>
    <row r="89" spans="1:4" ht="42.75" customHeight="1">
      <c r="A89" s="56" t="s">
        <v>173</v>
      </c>
      <c r="B89" s="56"/>
      <c r="C89" s="56"/>
      <c r="D89" s="56"/>
    </row>
    <row r="90" spans="1:4">
      <c r="A90" s="51" t="s">
        <v>210</v>
      </c>
      <c r="B90" s="51"/>
      <c r="C90" s="51"/>
      <c r="D90" s="51"/>
    </row>
  </sheetData>
  <mergeCells count="6">
    <mergeCell ref="A90:D90"/>
    <mergeCell ref="A4:D4"/>
    <mergeCell ref="A3:D3"/>
    <mergeCell ref="A87:D87"/>
    <mergeCell ref="A88:D88"/>
    <mergeCell ref="A89:D89"/>
  </mergeCells>
  <pageMargins left="0.11811023622047245" right="0.11811023622047245" top="0.23622047244094491" bottom="0.27559055118110237" header="0.19685039370078741" footer="0.19685039370078741"/>
  <pageSetup paperSize="9" scale="63" orientation="portrait" verticalDpi="300" r:id="rId1"/>
  <rowBreaks count="3" manualBreakCount="3">
    <brk id="43" max="5" man="1"/>
    <brk id="55" max="5" man="1"/>
    <brk id="7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87"/>
  <sheetViews>
    <sheetView view="pageBreakPreview" zoomScale="85" zoomScaleNormal="85" zoomScaleSheetLayoutView="85"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C3" sqref="C3:H3"/>
    </sheetView>
  </sheetViews>
  <sheetFormatPr defaultRowHeight="17.25"/>
  <cols>
    <col min="1" max="1" width="8.42578125" style="7" bestFit="1" customWidth="1"/>
    <col min="2" max="2" width="46.140625" style="1" customWidth="1"/>
    <col min="3" max="3" width="16.5703125" style="1" customWidth="1"/>
    <col min="4" max="4" width="19.7109375" style="1" customWidth="1"/>
    <col min="5" max="5" width="16.5703125" style="1" customWidth="1"/>
    <col min="6" max="6" width="19.7109375" style="1" customWidth="1"/>
    <col min="7" max="7" width="16.5703125" style="1" customWidth="1"/>
    <col min="8" max="8" width="19.7109375" style="1" customWidth="1"/>
    <col min="9" max="16384" width="9.140625" style="1"/>
  </cols>
  <sheetData>
    <row r="1" spans="1:8" ht="23.25" customHeight="1" thickBot="1">
      <c r="A1" s="23"/>
      <c r="B1" s="23"/>
      <c r="C1" s="64" t="s">
        <v>177</v>
      </c>
      <c r="D1" s="64"/>
      <c r="E1" s="64"/>
    </row>
    <row r="2" spans="1:8" s="5" customFormat="1">
      <c r="A2" s="58" t="s">
        <v>39</v>
      </c>
      <c r="B2" s="61" t="s">
        <v>0</v>
      </c>
      <c r="C2" s="65" t="s">
        <v>155</v>
      </c>
      <c r="D2" s="65"/>
      <c r="E2" s="65"/>
      <c r="F2" s="65"/>
      <c r="G2" s="65"/>
      <c r="H2" s="66"/>
    </row>
    <row r="3" spans="1:8" s="5" customFormat="1" ht="90.75" customHeight="1">
      <c r="A3" s="59"/>
      <c r="B3" s="62"/>
      <c r="C3" s="67" t="s">
        <v>156</v>
      </c>
      <c r="D3" s="67"/>
      <c r="E3" s="67" t="s">
        <v>212</v>
      </c>
      <c r="F3" s="67"/>
      <c r="G3" s="67" t="s">
        <v>159</v>
      </c>
      <c r="H3" s="68"/>
    </row>
    <row r="4" spans="1:8" s="5" customFormat="1" ht="72.75" customHeight="1" thickBot="1">
      <c r="A4" s="60"/>
      <c r="B4" s="63"/>
      <c r="C4" s="12" t="s">
        <v>157</v>
      </c>
      <c r="D4" s="12" t="s">
        <v>158</v>
      </c>
      <c r="E4" s="12" t="s">
        <v>157</v>
      </c>
      <c r="F4" s="12" t="s">
        <v>158</v>
      </c>
      <c r="G4" s="12" t="s">
        <v>157</v>
      </c>
      <c r="H4" s="30" t="s">
        <v>158</v>
      </c>
    </row>
    <row r="5" spans="1:8" ht="18">
      <c r="A5" s="28">
        <v>1</v>
      </c>
      <c r="B5" s="29" t="s">
        <v>21</v>
      </c>
      <c r="C5" s="43" t="s">
        <v>201</v>
      </c>
      <c r="D5" s="32">
        <v>0.375</v>
      </c>
      <c r="E5" s="43" t="s">
        <v>201</v>
      </c>
      <c r="F5" s="32">
        <v>0.375</v>
      </c>
      <c r="G5" s="44" t="s">
        <v>201</v>
      </c>
      <c r="H5" s="32">
        <v>0.375</v>
      </c>
    </row>
    <row r="6" spans="1:8" ht="18">
      <c r="A6" s="6">
        <v>2</v>
      </c>
      <c r="B6" s="24" t="s">
        <v>46</v>
      </c>
      <c r="C6" s="43" t="s">
        <v>204</v>
      </c>
      <c r="D6" s="31" t="s">
        <v>182</v>
      </c>
      <c r="E6" s="31" t="s">
        <v>203</v>
      </c>
      <c r="F6" s="31" t="s">
        <v>182</v>
      </c>
      <c r="G6" s="43" t="s">
        <v>202</v>
      </c>
      <c r="H6" s="31" t="s">
        <v>182</v>
      </c>
    </row>
    <row r="7" spans="1:8" ht="18">
      <c r="A7" s="28">
        <v>3</v>
      </c>
      <c r="B7" s="24" t="s">
        <v>25</v>
      </c>
      <c r="C7" s="43" t="s">
        <v>204</v>
      </c>
      <c r="D7" s="31" t="s">
        <v>182</v>
      </c>
      <c r="E7" s="31" t="s">
        <v>203</v>
      </c>
      <c r="F7" s="31" t="s">
        <v>182</v>
      </c>
      <c r="G7" s="43" t="s">
        <v>204</v>
      </c>
      <c r="H7" s="31" t="s">
        <v>182</v>
      </c>
    </row>
    <row r="8" spans="1:8" ht="18">
      <c r="A8" s="6">
        <v>4</v>
      </c>
      <c r="B8" s="24" t="s">
        <v>47</v>
      </c>
      <c r="C8" s="43" t="s">
        <v>204</v>
      </c>
      <c r="D8" s="31" t="s">
        <v>182</v>
      </c>
      <c r="E8" s="31" t="s">
        <v>203</v>
      </c>
      <c r="F8" s="31" t="s">
        <v>182</v>
      </c>
      <c r="G8" s="43" t="s">
        <v>202</v>
      </c>
      <c r="H8" s="31" t="s">
        <v>182</v>
      </c>
    </row>
    <row r="9" spans="1:8" ht="18">
      <c r="A9" s="28">
        <v>5</v>
      </c>
      <c r="B9" s="24" t="s">
        <v>33</v>
      </c>
      <c r="C9" s="43" t="s">
        <v>204</v>
      </c>
      <c r="D9" s="31" t="s">
        <v>182</v>
      </c>
      <c r="E9" s="31" t="s">
        <v>203</v>
      </c>
      <c r="F9" s="31" t="s">
        <v>182</v>
      </c>
      <c r="G9" s="43" t="s">
        <v>204</v>
      </c>
      <c r="H9" s="31" t="s">
        <v>182</v>
      </c>
    </row>
    <row r="10" spans="1:8" ht="18">
      <c r="A10" s="6">
        <v>6</v>
      </c>
      <c r="B10" s="24" t="s">
        <v>48</v>
      </c>
      <c r="C10" s="43" t="s">
        <v>204</v>
      </c>
      <c r="D10" s="31" t="s">
        <v>182</v>
      </c>
      <c r="E10" s="31" t="s">
        <v>203</v>
      </c>
      <c r="F10" s="31" t="s">
        <v>182</v>
      </c>
      <c r="G10" s="43" t="s">
        <v>204</v>
      </c>
      <c r="H10" s="31" t="s">
        <v>182</v>
      </c>
    </row>
    <row r="11" spans="1:8" ht="18">
      <c r="A11" s="28">
        <v>7</v>
      </c>
      <c r="B11" s="24" t="s">
        <v>26</v>
      </c>
      <c r="C11" s="43" t="s">
        <v>204</v>
      </c>
      <c r="D11" s="31" t="s">
        <v>182</v>
      </c>
      <c r="E11" s="31" t="s">
        <v>203</v>
      </c>
      <c r="F11" s="31" t="s">
        <v>182</v>
      </c>
      <c r="G11" s="43" t="s">
        <v>204</v>
      </c>
      <c r="H11" s="31" t="s">
        <v>182</v>
      </c>
    </row>
    <row r="12" spans="1:8" ht="18">
      <c r="A12" s="6">
        <v>8</v>
      </c>
      <c r="B12" s="24" t="s">
        <v>6</v>
      </c>
      <c r="C12" s="43" t="s">
        <v>204</v>
      </c>
      <c r="D12" s="31" t="s">
        <v>182</v>
      </c>
      <c r="E12" s="31" t="s">
        <v>203</v>
      </c>
      <c r="F12" s="31" t="s">
        <v>182</v>
      </c>
      <c r="G12" s="43" t="s">
        <v>204</v>
      </c>
      <c r="H12" s="31" t="s">
        <v>182</v>
      </c>
    </row>
    <row r="13" spans="1:8" ht="18">
      <c r="A13" s="28">
        <v>9</v>
      </c>
      <c r="B13" s="24" t="s">
        <v>22</v>
      </c>
      <c r="C13" s="43" t="s">
        <v>204</v>
      </c>
      <c r="D13" s="31" t="s">
        <v>182</v>
      </c>
      <c r="E13" s="31" t="s">
        <v>203</v>
      </c>
      <c r="F13" s="31" t="s">
        <v>182</v>
      </c>
      <c r="G13" s="43" t="s">
        <v>204</v>
      </c>
      <c r="H13" s="31" t="s">
        <v>182</v>
      </c>
    </row>
    <row r="14" spans="1:8" ht="18">
      <c r="A14" s="6">
        <v>10</v>
      </c>
      <c r="B14" s="24" t="s">
        <v>37</v>
      </c>
      <c r="C14" s="43" t="s">
        <v>204</v>
      </c>
      <c r="D14" s="31" t="s">
        <v>182</v>
      </c>
      <c r="E14" s="31" t="s">
        <v>203</v>
      </c>
      <c r="F14" s="31" t="s">
        <v>182</v>
      </c>
      <c r="G14" s="43" t="s">
        <v>204</v>
      </c>
      <c r="H14" s="31" t="s">
        <v>182</v>
      </c>
    </row>
    <row r="15" spans="1:8" ht="18">
      <c r="A15" s="28">
        <v>11</v>
      </c>
      <c r="B15" s="24" t="s">
        <v>49</v>
      </c>
      <c r="C15" s="43" t="s">
        <v>204</v>
      </c>
      <c r="D15" s="31" t="s">
        <v>182</v>
      </c>
      <c r="E15" s="31" t="s">
        <v>203</v>
      </c>
      <c r="F15" s="31" t="s">
        <v>182</v>
      </c>
      <c r="G15" s="43" t="s">
        <v>204</v>
      </c>
      <c r="H15" s="31" t="s">
        <v>182</v>
      </c>
    </row>
    <row r="16" spans="1:8" ht="18">
      <c r="A16" s="6">
        <v>12</v>
      </c>
      <c r="B16" s="24" t="s">
        <v>50</v>
      </c>
      <c r="C16" s="43" t="s">
        <v>204</v>
      </c>
      <c r="D16" s="31" t="s">
        <v>182</v>
      </c>
      <c r="E16" s="31" t="s">
        <v>203</v>
      </c>
      <c r="F16" s="31" t="s">
        <v>182</v>
      </c>
      <c r="G16" s="43" t="s">
        <v>204</v>
      </c>
      <c r="H16" s="31" t="s">
        <v>182</v>
      </c>
    </row>
    <row r="17" spans="1:8" ht="18">
      <c r="A17" s="28">
        <v>13</v>
      </c>
      <c r="B17" s="24" t="s">
        <v>19</v>
      </c>
      <c r="C17" s="43" t="s">
        <v>204</v>
      </c>
      <c r="D17" s="31" t="s">
        <v>182</v>
      </c>
      <c r="E17" s="31" t="s">
        <v>203</v>
      </c>
      <c r="F17" s="31" t="s">
        <v>182</v>
      </c>
      <c r="G17" s="43" t="s">
        <v>204</v>
      </c>
      <c r="H17" s="31" t="s">
        <v>182</v>
      </c>
    </row>
    <row r="18" spans="1:8" ht="18">
      <c r="A18" s="6">
        <v>14</v>
      </c>
      <c r="B18" s="24" t="s">
        <v>13</v>
      </c>
      <c r="C18" s="43" t="s">
        <v>204</v>
      </c>
      <c r="D18" s="31" t="s">
        <v>182</v>
      </c>
      <c r="E18" s="31" t="s">
        <v>203</v>
      </c>
      <c r="F18" s="31" t="s">
        <v>182</v>
      </c>
      <c r="G18" s="43" t="s">
        <v>204</v>
      </c>
      <c r="H18" s="31" t="s">
        <v>182</v>
      </c>
    </row>
    <row r="19" spans="1:8" ht="18">
      <c r="A19" s="28">
        <v>15</v>
      </c>
      <c r="B19" s="24" t="s">
        <v>35</v>
      </c>
      <c r="C19" s="43" t="s">
        <v>204</v>
      </c>
      <c r="D19" s="31" t="s">
        <v>182</v>
      </c>
      <c r="E19" s="31" t="s">
        <v>203</v>
      </c>
      <c r="F19" s="31" t="s">
        <v>182</v>
      </c>
      <c r="G19" s="43" t="s">
        <v>204</v>
      </c>
      <c r="H19" s="31" t="s">
        <v>182</v>
      </c>
    </row>
    <row r="20" spans="1:8" ht="18">
      <c r="A20" s="6">
        <v>16</v>
      </c>
      <c r="B20" s="24" t="s">
        <v>51</v>
      </c>
      <c r="C20" s="43" t="s">
        <v>204</v>
      </c>
      <c r="D20" s="31" t="s">
        <v>182</v>
      </c>
      <c r="E20" s="31" t="s">
        <v>203</v>
      </c>
      <c r="F20" s="31" t="s">
        <v>182</v>
      </c>
      <c r="G20" s="44" t="s">
        <v>202</v>
      </c>
      <c r="H20" s="31" t="s">
        <v>182</v>
      </c>
    </row>
    <row r="21" spans="1:8" ht="18">
      <c r="A21" s="28">
        <v>17</v>
      </c>
      <c r="B21" s="24" t="s">
        <v>36</v>
      </c>
      <c r="C21" s="43" t="s">
        <v>204</v>
      </c>
      <c r="D21" s="31" t="s">
        <v>182</v>
      </c>
      <c r="E21" s="31" t="s">
        <v>203</v>
      </c>
      <c r="F21" s="31" t="s">
        <v>182</v>
      </c>
      <c r="G21" s="43" t="s">
        <v>204</v>
      </c>
      <c r="H21" s="31" t="s">
        <v>182</v>
      </c>
    </row>
    <row r="22" spans="1:8" ht="18">
      <c r="A22" s="6">
        <v>18</v>
      </c>
      <c r="B22" s="24" t="s">
        <v>31</v>
      </c>
      <c r="C22" s="43" t="s">
        <v>204</v>
      </c>
      <c r="D22" s="31" t="s">
        <v>182</v>
      </c>
      <c r="E22" s="31" t="s">
        <v>203</v>
      </c>
      <c r="F22" s="31" t="s">
        <v>182</v>
      </c>
      <c r="G22" s="43" t="s">
        <v>204</v>
      </c>
      <c r="H22" s="31" t="s">
        <v>182</v>
      </c>
    </row>
    <row r="23" spans="1:8" ht="18">
      <c r="A23" s="28">
        <v>19</v>
      </c>
      <c r="B23" s="24" t="s">
        <v>29</v>
      </c>
      <c r="C23" s="43" t="s">
        <v>204</v>
      </c>
      <c r="D23" s="31" t="s">
        <v>182</v>
      </c>
      <c r="E23" s="31" t="s">
        <v>203</v>
      </c>
      <c r="F23" s="31" t="s">
        <v>182</v>
      </c>
      <c r="G23" s="43" t="s">
        <v>204</v>
      </c>
      <c r="H23" s="31" t="s">
        <v>182</v>
      </c>
    </row>
    <row r="24" spans="1:8" ht="18">
      <c r="A24" s="6">
        <v>20</v>
      </c>
      <c r="B24" s="24" t="s">
        <v>9</v>
      </c>
      <c r="C24" s="43" t="s">
        <v>204</v>
      </c>
      <c r="D24" s="31" t="s">
        <v>182</v>
      </c>
      <c r="E24" s="31" t="s">
        <v>203</v>
      </c>
      <c r="F24" s="31" t="s">
        <v>182</v>
      </c>
      <c r="G24" s="43" t="s">
        <v>204</v>
      </c>
      <c r="H24" s="31" t="s">
        <v>182</v>
      </c>
    </row>
    <row r="25" spans="1:8" ht="18">
      <c r="A25" s="28">
        <v>21</v>
      </c>
      <c r="B25" s="24" t="s">
        <v>72</v>
      </c>
      <c r="C25" s="43" t="s">
        <v>204</v>
      </c>
      <c r="D25" s="31" t="s">
        <v>182</v>
      </c>
      <c r="E25" s="31" t="s">
        <v>203</v>
      </c>
      <c r="F25" s="31" t="s">
        <v>182</v>
      </c>
      <c r="G25" s="43" t="s">
        <v>204</v>
      </c>
      <c r="H25" s="31" t="s">
        <v>182</v>
      </c>
    </row>
    <row r="26" spans="1:8" ht="18">
      <c r="A26" s="6">
        <v>22</v>
      </c>
      <c r="B26" s="24" t="s">
        <v>73</v>
      </c>
      <c r="C26" s="43" t="s">
        <v>204</v>
      </c>
      <c r="D26" s="31" t="s">
        <v>182</v>
      </c>
      <c r="E26" s="31" t="s">
        <v>203</v>
      </c>
      <c r="F26" s="31" t="s">
        <v>182</v>
      </c>
      <c r="G26" s="43" t="s">
        <v>204</v>
      </c>
      <c r="H26" s="31" t="s">
        <v>182</v>
      </c>
    </row>
    <row r="27" spans="1:8" ht="18">
      <c r="A27" s="28">
        <v>23</v>
      </c>
      <c r="B27" s="24" t="s">
        <v>30</v>
      </c>
      <c r="C27" s="43" t="s">
        <v>204</v>
      </c>
      <c r="D27" s="31" t="s">
        <v>182</v>
      </c>
      <c r="E27" s="31" t="s">
        <v>203</v>
      </c>
      <c r="F27" s="31" t="s">
        <v>182</v>
      </c>
      <c r="G27" s="43" t="s">
        <v>204</v>
      </c>
      <c r="H27" s="31" t="s">
        <v>182</v>
      </c>
    </row>
    <row r="28" spans="1:8" ht="18">
      <c r="A28" s="6">
        <v>24</v>
      </c>
      <c r="B28" s="24" t="s">
        <v>76</v>
      </c>
      <c r="C28" s="43" t="s">
        <v>204</v>
      </c>
      <c r="D28" s="31" t="s">
        <v>182</v>
      </c>
      <c r="E28" s="31" t="s">
        <v>203</v>
      </c>
      <c r="F28" s="31" t="s">
        <v>182</v>
      </c>
      <c r="G28" s="43" t="s">
        <v>204</v>
      </c>
      <c r="H28" s="31" t="s">
        <v>182</v>
      </c>
    </row>
    <row r="29" spans="1:8" ht="18">
      <c r="A29" s="28">
        <v>25</v>
      </c>
      <c r="B29" s="24" t="s">
        <v>190</v>
      </c>
      <c r="C29" s="43" t="s">
        <v>204</v>
      </c>
      <c r="D29" s="31" t="s">
        <v>182</v>
      </c>
      <c r="E29" s="31" t="s">
        <v>203</v>
      </c>
      <c r="F29" s="31" t="s">
        <v>182</v>
      </c>
      <c r="G29" s="43" t="s">
        <v>204</v>
      </c>
      <c r="H29" s="31" t="s">
        <v>182</v>
      </c>
    </row>
    <row r="30" spans="1:8" ht="18">
      <c r="A30" s="6">
        <v>26</v>
      </c>
      <c r="B30" s="24" t="s">
        <v>78</v>
      </c>
      <c r="C30" s="43" t="s">
        <v>204</v>
      </c>
      <c r="D30" s="31" t="s">
        <v>182</v>
      </c>
      <c r="E30" s="31" t="s">
        <v>203</v>
      </c>
      <c r="F30" s="31" t="s">
        <v>182</v>
      </c>
      <c r="G30" s="43" t="s">
        <v>204</v>
      </c>
      <c r="H30" s="31" t="s">
        <v>182</v>
      </c>
    </row>
    <row r="31" spans="1:8" ht="18">
      <c r="A31" s="28">
        <v>27</v>
      </c>
      <c r="B31" s="24" t="s">
        <v>80</v>
      </c>
      <c r="C31" s="43" t="s">
        <v>204</v>
      </c>
      <c r="D31" s="31" t="s">
        <v>182</v>
      </c>
      <c r="E31" s="31" t="s">
        <v>203</v>
      </c>
      <c r="F31" s="31" t="s">
        <v>182</v>
      </c>
      <c r="G31" s="43" t="s">
        <v>204</v>
      </c>
      <c r="H31" s="31" t="s">
        <v>182</v>
      </c>
    </row>
    <row r="32" spans="1:8" ht="18">
      <c r="A32" s="6">
        <v>28</v>
      </c>
      <c r="B32" s="24" t="s">
        <v>199</v>
      </c>
      <c r="C32" s="43" t="s">
        <v>204</v>
      </c>
      <c r="D32" s="31" t="s">
        <v>182</v>
      </c>
      <c r="E32" s="31" t="s">
        <v>203</v>
      </c>
      <c r="F32" s="31" t="s">
        <v>182</v>
      </c>
      <c r="G32" s="43" t="s">
        <v>204</v>
      </c>
      <c r="H32" s="31" t="s">
        <v>182</v>
      </c>
    </row>
    <row r="33" spans="1:8" ht="18">
      <c r="A33" s="28">
        <v>29</v>
      </c>
      <c r="B33" s="24" t="s">
        <v>84</v>
      </c>
      <c r="C33" s="43" t="s">
        <v>204</v>
      </c>
      <c r="D33" s="31" t="s">
        <v>182</v>
      </c>
      <c r="E33" s="31" t="s">
        <v>203</v>
      </c>
      <c r="F33" s="31" t="s">
        <v>182</v>
      </c>
      <c r="G33" s="43" t="s">
        <v>204</v>
      </c>
      <c r="H33" s="31" t="s">
        <v>182</v>
      </c>
    </row>
    <row r="34" spans="1:8" ht="18">
      <c r="A34" s="6">
        <v>30</v>
      </c>
      <c r="B34" s="24" t="s">
        <v>86</v>
      </c>
      <c r="C34" s="43" t="s">
        <v>204</v>
      </c>
      <c r="D34" s="31" t="s">
        <v>182</v>
      </c>
      <c r="E34" s="31" t="s">
        <v>203</v>
      </c>
      <c r="F34" s="31" t="s">
        <v>182</v>
      </c>
      <c r="G34" s="43" t="s">
        <v>204</v>
      </c>
      <c r="H34" s="31" t="s">
        <v>182</v>
      </c>
    </row>
    <row r="35" spans="1:8" ht="18">
      <c r="A35" s="28">
        <v>31</v>
      </c>
      <c r="B35" s="24" t="s">
        <v>183</v>
      </c>
      <c r="C35" s="43"/>
      <c r="D35" s="31"/>
      <c r="E35" s="31" t="s">
        <v>203</v>
      </c>
      <c r="F35" s="31" t="s">
        <v>182</v>
      </c>
      <c r="G35" s="43" t="s">
        <v>204</v>
      </c>
      <c r="H35" s="31" t="s">
        <v>182</v>
      </c>
    </row>
    <row r="36" spans="1:8" ht="18">
      <c r="A36" s="6">
        <v>32</v>
      </c>
      <c r="B36" s="24" t="s">
        <v>196</v>
      </c>
      <c r="C36" s="43" t="s">
        <v>204</v>
      </c>
      <c r="D36" s="31" t="s">
        <v>182</v>
      </c>
      <c r="E36" s="31" t="s">
        <v>203</v>
      </c>
      <c r="F36" s="31" t="s">
        <v>182</v>
      </c>
      <c r="G36" s="43" t="s">
        <v>204</v>
      </c>
      <c r="H36" s="31" t="s">
        <v>182</v>
      </c>
    </row>
    <row r="37" spans="1:8" ht="18">
      <c r="A37" s="28">
        <v>33</v>
      </c>
      <c r="B37" s="25" t="s">
        <v>88</v>
      </c>
      <c r="C37" s="43" t="s">
        <v>204</v>
      </c>
      <c r="D37" s="31" t="s">
        <v>182</v>
      </c>
      <c r="E37" s="31" t="s">
        <v>203</v>
      </c>
      <c r="F37" s="31" t="s">
        <v>182</v>
      </c>
      <c r="G37" s="43" t="s">
        <v>204</v>
      </c>
      <c r="H37" s="31" t="s">
        <v>182</v>
      </c>
    </row>
    <row r="38" spans="1:8" ht="18">
      <c r="A38" s="6">
        <v>34</v>
      </c>
      <c r="B38" s="24" t="s">
        <v>90</v>
      </c>
      <c r="C38" s="43" t="s">
        <v>204</v>
      </c>
      <c r="D38" s="31" t="s">
        <v>182</v>
      </c>
      <c r="E38" s="31" t="s">
        <v>203</v>
      </c>
      <c r="F38" s="31" t="s">
        <v>182</v>
      </c>
      <c r="G38" s="43" t="s">
        <v>204</v>
      </c>
      <c r="H38" s="31" t="s">
        <v>182</v>
      </c>
    </row>
    <row r="39" spans="1:8" ht="18">
      <c r="A39" s="28">
        <v>35</v>
      </c>
      <c r="B39" s="24" t="s">
        <v>20</v>
      </c>
      <c r="C39" s="43" t="s">
        <v>204</v>
      </c>
      <c r="D39" s="31" t="s">
        <v>182</v>
      </c>
      <c r="E39" s="31" t="s">
        <v>203</v>
      </c>
      <c r="F39" s="31" t="s">
        <v>182</v>
      </c>
      <c r="G39" s="43" t="s">
        <v>204</v>
      </c>
      <c r="H39" s="31" t="s">
        <v>182</v>
      </c>
    </row>
    <row r="40" spans="1:8" ht="18">
      <c r="A40" s="6">
        <v>36</v>
      </c>
      <c r="B40" s="25" t="s">
        <v>23</v>
      </c>
      <c r="C40" s="43" t="s">
        <v>204</v>
      </c>
      <c r="D40" s="31" t="s">
        <v>182</v>
      </c>
      <c r="E40" s="31" t="s">
        <v>203</v>
      </c>
      <c r="F40" s="31" t="s">
        <v>182</v>
      </c>
      <c r="G40" s="43" t="s">
        <v>204</v>
      </c>
      <c r="H40" s="31" t="s">
        <v>182</v>
      </c>
    </row>
    <row r="41" spans="1:8" ht="18">
      <c r="A41" s="28">
        <v>37</v>
      </c>
      <c r="B41" s="24" t="s">
        <v>94</v>
      </c>
      <c r="C41" s="43" t="s">
        <v>204</v>
      </c>
      <c r="D41" s="31" t="s">
        <v>182</v>
      </c>
      <c r="E41" s="31" t="s">
        <v>203</v>
      </c>
      <c r="F41" s="31" t="s">
        <v>182</v>
      </c>
      <c r="G41" s="43" t="s">
        <v>204</v>
      </c>
      <c r="H41" s="31" t="s">
        <v>182</v>
      </c>
    </row>
    <row r="42" spans="1:8" ht="18">
      <c r="A42" s="6">
        <v>38</v>
      </c>
      <c r="B42" s="24" t="s">
        <v>96</v>
      </c>
      <c r="C42" s="43" t="s">
        <v>204</v>
      </c>
      <c r="D42" s="31" t="s">
        <v>182</v>
      </c>
      <c r="E42" s="31" t="s">
        <v>203</v>
      </c>
      <c r="F42" s="31" t="s">
        <v>182</v>
      </c>
      <c r="G42" s="43" t="s">
        <v>204</v>
      </c>
      <c r="H42" s="31" t="s">
        <v>182</v>
      </c>
    </row>
    <row r="43" spans="1:8" ht="18">
      <c r="A43" s="28">
        <v>39</v>
      </c>
      <c r="B43" s="24" t="s">
        <v>18</v>
      </c>
      <c r="C43" s="43" t="s">
        <v>204</v>
      </c>
      <c r="D43" s="31" t="s">
        <v>182</v>
      </c>
      <c r="E43" s="31" t="s">
        <v>203</v>
      </c>
      <c r="F43" s="31" t="s">
        <v>182</v>
      </c>
      <c r="G43" s="43" t="s">
        <v>204</v>
      </c>
      <c r="H43" s="31" t="s">
        <v>182</v>
      </c>
    </row>
    <row r="44" spans="1:8" ht="18">
      <c r="A44" s="6">
        <v>40</v>
      </c>
      <c r="B44" s="24" t="s">
        <v>99</v>
      </c>
      <c r="C44" s="43" t="s">
        <v>204</v>
      </c>
      <c r="D44" s="31" t="s">
        <v>182</v>
      </c>
      <c r="E44" s="31" t="s">
        <v>203</v>
      </c>
      <c r="F44" s="31" t="s">
        <v>182</v>
      </c>
      <c r="G44" s="43" t="s">
        <v>204</v>
      </c>
      <c r="H44" s="31" t="s">
        <v>182</v>
      </c>
    </row>
    <row r="45" spans="1:8" ht="18">
      <c r="A45" s="28">
        <v>41</v>
      </c>
      <c r="B45" s="24" t="s">
        <v>15</v>
      </c>
      <c r="C45" s="43" t="s">
        <v>204</v>
      </c>
      <c r="D45" s="31" t="s">
        <v>182</v>
      </c>
      <c r="E45" s="31" t="s">
        <v>203</v>
      </c>
      <c r="F45" s="31" t="s">
        <v>182</v>
      </c>
      <c r="G45" s="43" t="s">
        <v>204</v>
      </c>
      <c r="H45" s="31" t="s">
        <v>182</v>
      </c>
    </row>
    <row r="46" spans="1:8" ht="18">
      <c r="A46" s="6">
        <v>42</v>
      </c>
      <c r="B46" s="24" t="s">
        <v>102</v>
      </c>
      <c r="C46" s="43" t="s">
        <v>204</v>
      </c>
      <c r="D46" s="31" t="s">
        <v>182</v>
      </c>
      <c r="E46" s="31" t="s">
        <v>203</v>
      </c>
      <c r="F46" s="31" t="s">
        <v>182</v>
      </c>
      <c r="G46" s="43" t="s">
        <v>204</v>
      </c>
      <c r="H46" s="31" t="s">
        <v>182</v>
      </c>
    </row>
    <row r="47" spans="1:8" ht="18">
      <c r="A47" s="28">
        <v>43</v>
      </c>
      <c r="B47" s="24" t="s">
        <v>104</v>
      </c>
      <c r="C47" s="43" t="s">
        <v>204</v>
      </c>
      <c r="D47" s="31" t="s">
        <v>182</v>
      </c>
      <c r="E47" s="31" t="s">
        <v>203</v>
      </c>
      <c r="F47" s="31" t="s">
        <v>182</v>
      </c>
      <c r="G47" s="43" t="s">
        <v>205</v>
      </c>
      <c r="H47" s="31" t="s">
        <v>182</v>
      </c>
    </row>
    <row r="48" spans="1:8" ht="18">
      <c r="A48" s="6">
        <v>44</v>
      </c>
      <c r="B48" s="24" t="s">
        <v>106</v>
      </c>
      <c r="C48" s="43" t="s">
        <v>204</v>
      </c>
      <c r="D48" s="31" t="s">
        <v>182</v>
      </c>
      <c r="E48" s="31" t="s">
        <v>203</v>
      </c>
      <c r="F48" s="31" t="s">
        <v>182</v>
      </c>
      <c r="G48" s="43" t="s">
        <v>204</v>
      </c>
      <c r="H48" s="31" t="s">
        <v>182</v>
      </c>
    </row>
    <row r="49" spans="1:8" ht="18">
      <c r="A49" s="28">
        <v>45</v>
      </c>
      <c r="B49" s="24" t="s">
        <v>108</v>
      </c>
      <c r="C49" s="43" t="s">
        <v>204</v>
      </c>
      <c r="D49" s="31" t="s">
        <v>182</v>
      </c>
      <c r="E49" s="31" t="s">
        <v>203</v>
      </c>
      <c r="F49" s="31" t="s">
        <v>182</v>
      </c>
      <c r="G49" s="43" t="s">
        <v>204</v>
      </c>
      <c r="H49" s="31" t="s">
        <v>182</v>
      </c>
    </row>
    <row r="50" spans="1:8" ht="18">
      <c r="A50" s="6">
        <v>46</v>
      </c>
      <c r="B50" s="24" t="s">
        <v>110</v>
      </c>
      <c r="C50" s="43" t="s">
        <v>204</v>
      </c>
      <c r="D50" s="31" t="s">
        <v>182</v>
      </c>
      <c r="E50" s="31" t="s">
        <v>203</v>
      </c>
      <c r="F50" s="31" t="s">
        <v>182</v>
      </c>
      <c r="G50" s="43" t="s">
        <v>204</v>
      </c>
      <c r="H50" s="31" t="s">
        <v>182</v>
      </c>
    </row>
    <row r="51" spans="1:8" ht="18">
      <c r="A51" s="28">
        <v>47</v>
      </c>
      <c r="B51" s="24" t="s">
        <v>12</v>
      </c>
      <c r="C51" s="43" t="s">
        <v>204</v>
      </c>
      <c r="D51" s="31" t="s">
        <v>182</v>
      </c>
      <c r="E51" s="31" t="s">
        <v>203</v>
      </c>
      <c r="F51" s="31" t="s">
        <v>182</v>
      </c>
      <c r="G51" s="43" t="s">
        <v>204</v>
      </c>
      <c r="H51" s="31" t="s">
        <v>182</v>
      </c>
    </row>
    <row r="52" spans="1:8" ht="18">
      <c r="A52" s="6">
        <v>48</v>
      </c>
      <c r="B52" s="24" t="s">
        <v>2</v>
      </c>
      <c r="C52" s="43" t="s">
        <v>204</v>
      </c>
      <c r="D52" s="31" t="s">
        <v>182</v>
      </c>
      <c r="E52" s="31" t="s">
        <v>203</v>
      </c>
      <c r="F52" s="31" t="s">
        <v>182</v>
      </c>
      <c r="G52" s="43" t="s">
        <v>204</v>
      </c>
      <c r="H52" s="31" t="s">
        <v>182</v>
      </c>
    </row>
    <row r="53" spans="1:8" ht="18">
      <c r="A53" s="28">
        <v>49</v>
      </c>
      <c r="B53" s="24" t="s">
        <v>113</v>
      </c>
      <c r="C53" s="43" t="s">
        <v>204</v>
      </c>
      <c r="D53" s="31" t="s">
        <v>182</v>
      </c>
      <c r="E53" s="31" t="s">
        <v>203</v>
      </c>
      <c r="F53" s="31" t="s">
        <v>182</v>
      </c>
      <c r="G53" s="43" t="s">
        <v>205</v>
      </c>
      <c r="H53" s="31" t="s">
        <v>182</v>
      </c>
    </row>
    <row r="54" spans="1:8" s="11" customFormat="1" ht="18">
      <c r="A54" s="6">
        <v>50</v>
      </c>
      <c r="B54" s="24" t="s">
        <v>115</v>
      </c>
      <c r="C54" s="43" t="s">
        <v>204</v>
      </c>
      <c r="D54" s="31" t="s">
        <v>182</v>
      </c>
      <c r="E54" s="31" t="s">
        <v>203</v>
      </c>
      <c r="F54" s="31" t="s">
        <v>182</v>
      </c>
      <c r="G54" s="43" t="s">
        <v>205</v>
      </c>
      <c r="H54" s="31" t="s">
        <v>182</v>
      </c>
    </row>
    <row r="55" spans="1:8" ht="18">
      <c r="A55" s="28">
        <v>51</v>
      </c>
      <c r="B55" s="24" t="s">
        <v>10</v>
      </c>
      <c r="C55" s="43" t="s">
        <v>204</v>
      </c>
      <c r="D55" s="31" t="s">
        <v>182</v>
      </c>
      <c r="E55" s="31" t="s">
        <v>203</v>
      </c>
      <c r="F55" s="31" t="s">
        <v>182</v>
      </c>
      <c r="G55" s="43" t="s">
        <v>205</v>
      </c>
      <c r="H55" s="31" t="s">
        <v>182</v>
      </c>
    </row>
    <row r="56" spans="1:8" ht="18">
      <c r="A56" s="6">
        <v>52</v>
      </c>
      <c r="B56" s="24" t="s">
        <v>118</v>
      </c>
      <c r="C56" s="43" t="s">
        <v>204</v>
      </c>
      <c r="D56" s="31" t="s">
        <v>182</v>
      </c>
      <c r="E56" s="31" t="s">
        <v>203</v>
      </c>
      <c r="F56" s="31" t="s">
        <v>182</v>
      </c>
      <c r="G56" s="43" t="s">
        <v>205</v>
      </c>
      <c r="H56" s="31" t="s">
        <v>182</v>
      </c>
    </row>
    <row r="57" spans="1:8" ht="18">
      <c r="A57" s="28">
        <v>53</v>
      </c>
      <c r="B57" s="24" t="s">
        <v>120</v>
      </c>
      <c r="C57" s="43" t="s">
        <v>204</v>
      </c>
      <c r="D57" s="31" t="s">
        <v>182</v>
      </c>
      <c r="E57" s="31" t="s">
        <v>203</v>
      </c>
      <c r="F57" s="31" t="s">
        <v>182</v>
      </c>
      <c r="G57" s="43" t="s">
        <v>205</v>
      </c>
      <c r="H57" s="31" t="s">
        <v>182</v>
      </c>
    </row>
    <row r="58" spans="1:8" ht="18">
      <c r="A58" s="6">
        <v>54</v>
      </c>
      <c r="B58" s="24" t="s">
        <v>4</v>
      </c>
      <c r="C58" s="43" t="s">
        <v>204</v>
      </c>
      <c r="D58" s="31" t="s">
        <v>182</v>
      </c>
      <c r="E58" s="31" t="s">
        <v>203</v>
      </c>
      <c r="F58" s="31" t="s">
        <v>182</v>
      </c>
      <c r="G58" s="43" t="s">
        <v>204</v>
      </c>
      <c r="H58" s="31" t="s">
        <v>182</v>
      </c>
    </row>
    <row r="59" spans="1:8" ht="18">
      <c r="A59" s="28">
        <v>55</v>
      </c>
      <c r="B59" s="24" t="s">
        <v>185</v>
      </c>
      <c r="C59" s="43"/>
      <c r="D59" s="31"/>
      <c r="E59" s="31" t="s">
        <v>203</v>
      </c>
      <c r="F59" s="31" t="s">
        <v>182</v>
      </c>
      <c r="G59" s="43" t="s">
        <v>204</v>
      </c>
      <c r="H59" s="31" t="s">
        <v>182</v>
      </c>
    </row>
    <row r="60" spans="1:8" ht="18">
      <c r="A60" s="6">
        <v>56</v>
      </c>
      <c r="B60" s="24" t="s">
        <v>14</v>
      </c>
      <c r="C60" s="43" t="s">
        <v>204</v>
      </c>
      <c r="D60" s="31" t="s">
        <v>182</v>
      </c>
      <c r="E60" s="31" t="s">
        <v>203</v>
      </c>
      <c r="F60" s="31" t="s">
        <v>182</v>
      </c>
      <c r="G60" s="43" t="s">
        <v>204</v>
      </c>
      <c r="H60" s="31" t="s">
        <v>182</v>
      </c>
    </row>
    <row r="61" spans="1:8" ht="18">
      <c r="A61" s="28">
        <v>57</v>
      </c>
      <c r="B61" s="24" t="s">
        <v>186</v>
      </c>
      <c r="C61" s="43"/>
      <c r="D61" s="32"/>
      <c r="E61" s="31" t="s">
        <v>203</v>
      </c>
      <c r="F61" s="31" t="s">
        <v>182</v>
      </c>
      <c r="G61" s="43" t="s">
        <v>204</v>
      </c>
      <c r="H61" s="31" t="s">
        <v>182</v>
      </c>
    </row>
    <row r="62" spans="1:8" ht="18">
      <c r="A62" s="6">
        <v>58</v>
      </c>
      <c r="B62" s="24" t="s">
        <v>187</v>
      </c>
      <c r="C62" s="43"/>
      <c r="D62" s="32"/>
      <c r="E62" s="31" t="s">
        <v>203</v>
      </c>
      <c r="F62" s="31" t="s">
        <v>182</v>
      </c>
      <c r="G62" s="43" t="s">
        <v>204</v>
      </c>
      <c r="H62" s="31" t="s">
        <v>182</v>
      </c>
    </row>
    <row r="63" spans="1:8" ht="18">
      <c r="A63" s="28">
        <v>59</v>
      </c>
      <c r="B63" s="24" t="s">
        <v>188</v>
      </c>
      <c r="C63" s="43"/>
      <c r="D63" s="32"/>
      <c r="E63" s="31" t="s">
        <v>203</v>
      </c>
      <c r="F63" s="31" t="s">
        <v>182</v>
      </c>
      <c r="G63" s="43" t="s">
        <v>204</v>
      </c>
      <c r="H63" s="31" t="s">
        <v>182</v>
      </c>
    </row>
    <row r="64" spans="1:8" ht="18">
      <c r="A64" s="6">
        <v>60</v>
      </c>
      <c r="B64" s="24" t="s">
        <v>189</v>
      </c>
      <c r="C64" s="43"/>
      <c r="D64" s="32"/>
      <c r="E64" s="31" t="s">
        <v>203</v>
      </c>
      <c r="F64" s="31" t="s">
        <v>182</v>
      </c>
      <c r="G64" s="43" t="s">
        <v>204</v>
      </c>
      <c r="H64" s="31" t="s">
        <v>182</v>
      </c>
    </row>
    <row r="65" spans="1:8" ht="18">
      <c r="A65" s="28">
        <v>61</v>
      </c>
      <c r="B65" s="24" t="s">
        <v>38</v>
      </c>
      <c r="C65" s="43" t="s">
        <v>204</v>
      </c>
      <c r="D65" s="31" t="s">
        <v>182</v>
      </c>
      <c r="E65" s="31" t="s">
        <v>203</v>
      </c>
      <c r="F65" s="31" t="s">
        <v>182</v>
      </c>
      <c r="G65" s="43" t="s">
        <v>204</v>
      </c>
      <c r="H65" s="31" t="s">
        <v>182</v>
      </c>
    </row>
    <row r="66" spans="1:8" ht="18">
      <c r="A66" s="6">
        <v>62</v>
      </c>
      <c r="B66" s="24" t="s">
        <v>125</v>
      </c>
      <c r="C66" s="43" t="s">
        <v>204</v>
      </c>
      <c r="D66" s="31" t="s">
        <v>182</v>
      </c>
      <c r="E66" s="31" t="s">
        <v>203</v>
      </c>
      <c r="F66" s="31" t="s">
        <v>182</v>
      </c>
      <c r="G66" s="43" t="s">
        <v>204</v>
      </c>
      <c r="H66" s="31" t="s">
        <v>182</v>
      </c>
    </row>
    <row r="67" spans="1:8" ht="18">
      <c r="A67" s="28">
        <v>63</v>
      </c>
      <c r="B67" s="24" t="s">
        <v>127</v>
      </c>
      <c r="C67" s="43" t="s">
        <v>204</v>
      </c>
      <c r="D67" s="31" t="s">
        <v>182</v>
      </c>
      <c r="E67" s="31" t="s">
        <v>203</v>
      </c>
      <c r="F67" s="31" t="s">
        <v>182</v>
      </c>
      <c r="G67" s="43" t="s">
        <v>204</v>
      </c>
      <c r="H67" s="31" t="s">
        <v>182</v>
      </c>
    </row>
    <row r="68" spans="1:8" ht="18">
      <c r="A68" s="6">
        <v>64</v>
      </c>
      <c r="B68" s="24" t="s">
        <v>129</v>
      </c>
      <c r="C68" s="43" t="s">
        <v>204</v>
      </c>
      <c r="D68" s="31" t="s">
        <v>182</v>
      </c>
      <c r="E68" s="31" t="s">
        <v>203</v>
      </c>
      <c r="F68" s="31" t="s">
        <v>182</v>
      </c>
      <c r="G68" s="43" t="s">
        <v>204</v>
      </c>
      <c r="H68" s="31" t="s">
        <v>182</v>
      </c>
    </row>
    <row r="69" spans="1:8" ht="18">
      <c r="A69" s="28">
        <v>65</v>
      </c>
      <c r="B69" s="24" t="s">
        <v>27</v>
      </c>
      <c r="C69" s="43" t="s">
        <v>204</v>
      </c>
      <c r="D69" s="31" t="s">
        <v>182</v>
      </c>
      <c r="E69" s="31" t="s">
        <v>203</v>
      </c>
      <c r="F69" s="31" t="s">
        <v>182</v>
      </c>
      <c r="G69" s="43" t="s">
        <v>204</v>
      </c>
      <c r="H69" s="31" t="s">
        <v>182</v>
      </c>
    </row>
    <row r="70" spans="1:8" ht="18">
      <c r="A70" s="6">
        <v>66</v>
      </c>
      <c r="B70" s="24" t="s">
        <v>28</v>
      </c>
      <c r="C70" s="43" t="s">
        <v>204</v>
      </c>
      <c r="D70" s="31" t="s">
        <v>182</v>
      </c>
      <c r="E70" s="31" t="s">
        <v>203</v>
      </c>
      <c r="F70" s="31" t="s">
        <v>182</v>
      </c>
      <c r="G70" s="43" t="s">
        <v>204</v>
      </c>
      <c r="H70" s="31" t="s">
        <v>182</v>
      </c>
    </row>
    <row r="71" spans="1:8" ht="18">
      <c r="A71" s="28">
        <v>67</v>
      </c>
      <c r="B71" s="24" t="s">
        <v>132</v>
      </c>
      <c r="C71" s="43" t="s">
        <v>204</v>
      </c>
      <c r="D71" s="31" t="s">
        <v>182</v>
      </c>
      <c r="E71" s="31" t="s">
        <v>203</v>
      </c>
      <c r="F71" s="31" t="s">
        <v>182</v>
      </c>
      <c r="G71" s="43" t="s">
        <v>204</v>
      </c>
      <c r="H71" s="31" t="s">
        <v>182</v>
      </c>
    </row>
    <row r="72" spans="1:8" ht="18">
      <c r="A72" s="6">
        <v>68</v>
      </c>
      <c r="B72" s="24" t="s">
        <v>133</v>
      </c>
      <c r="C72" s="43" t="s">
        <v>204</v>
      </c>
      <c r="D72" s="31" t="s">
        <v>182</v>
      </c>
      <c r="E72" s="31" t="s">
        <v>203</v>
      </c>
      <c r="F72" s="31" t="s">
        <v>182</v>
      </c>
      <c r="G72" s="43" t="s">
        <v>204</v>
      </c>
      <c r="H72" s="31" t="s">
        <v>182</v>
      </c>
    </row>
    <row r="73" spans="1:8" ht="18">
      <c r="A73" s="28">
        <v>69</v>
      </c>
      <c r="B73" s="24" t="s">
        <v>134</v>
      </c>
      <c r="C73" s="43" t="s">
        <v>204</v>
      </c>
      <c r="D73" s="31" t="s">
        <v>182</v>
      </c>
      <c r="E73" s="31" t="s">
        <v>203</v>
      </c>
      <c r="F73" s="31" t="s">
        <v>182</v>
      </c>
      <c r="G73" s="43" t="s">
        <v>204</v>
      </c>
      <c r="H73" s="31" t="s">
        <v>182</v>
      </c>
    </row>
    <row r="74" spans="1:8" ht="18">
      <c r="A74" s="6">
        <v>70</v>
      </c>
      <c r="B74" s="24" t="s">
        <v>136</v>
      </c>
      <c r="C74" s="43" t="s">
        <v>204</v>
      </c>
      <c r="D74" s="31" t="s">
        <v>182</v>
      </c>
      <c r="E74" s="31" t="s">
        <v>203</v>
      </c>
      <c r="F74" s="31" t="s">
        <v>182</v>
      </c>
      <c r="G74" s="43" t="s">
        <v>204</v>
      </c>
      <c r="H74" s="31" t="s">
        <v>182</v>
      </c>
    </row>
    <row r="75" spans="1:8" ht="18">
      <c r="A75" s="28">
        <v>71</v>
      </c>
      <c r="B75" s="24" t="s">
        <v>11</v>
      </c>
      <c r="C75" s="43" t="s">
        <v>204</v>
      </c>
      <c r="D75" s="31" t="s">
        <v>182</v>
      </c>
      <c r="E75" s="31" t="s">
        <v>203</v>
      </c>
      <c r="F75" s="31" t="s">
        <v>182</v>
      </c>
      <c r="G75" s="43" t="s">
        <v>204</v>
      </c>
      <c r="H75" s="31" t="s">
        <v>182</v>
      </c>
    </row>
    <row r="76" spans="1:8" ht="18">
      <c r="A76" s="6">
        <v>72</v>
      </c>
      <c r="B76" s="24" t="s">
        <v>34</v>
      </c>
      <c r="C76" s="43" t="s">
        <v>204</v>
      </c>
      <c r="D76" s="31" t="s">
        <v>182</v>
      </c>
      <c r="E76" s="31" t="s">
        <v>203</v>
      </c>
      <c r="F76" s="31" t="s">
        <v>182</v>
      </c>
      <c r="G76" s="43" t="s">
        <v>204</v>
      </c>
      <c r="H76" s="31" t="s">
        <v>182</v>
      </c>
    </row>
    <row r="77" spans="1:8" ht="18">
      <c r="A77" s="28">
        <v>73</v>
      </c>
      <c r="B77" s="24" t="s">
        <v>24</v>
      </c>
      <c r="C77" s="43" t="s">
        <v>204</v>
      </c>
      <c r="D77" s="31" t="s">
        <v>182</v>
      </c>
      <c r="E77" s="31" t="s">
        <v>203</v>
      </c>
      <c r="F77" s="31" t="s">
        <v>182</v>
      </c>
      <c r="G77" s="43" t="s">
        <v>204</v>
      </c>
      <c r="H77" s="31" t="s">
        <v>182</v>
      </c>
    </row>
    <row r="78" spans="1:8" ht="18">
      <c r="A78" s="6">
        <v>74</v>
      </c>
      <c r="B78" s="24" t="s">
        <v>16</v>
      </c>
      <c r="C78" s="43" t="s">
        <v>204</v>
      </c>
      <c r="D78" s="31" t="s">
        <v>182</v>
      </c>
      <c r="E78" s="31" t="s">
        <v>203</v>
      </c>
      <c r="F78" s="31" t="s">
        <v>182</v>
      </c>
      <c r="G78" s="43" t="s">
        <v>204</v>
      </c>
      <c r="H78" s="31" t="s">
        <v>182</v>
      </c>
    </row>
    <row r="79" spans="1:8" ht="18">
      <c r="A79" s="28">
        <v>75</v>
      </c>
      <c r="B79" s="24" t="s">
        <v>142</v>
      </c>
      <c r="C79" s="43" t="s">
        <v>204</v>
      </c>
      <c r="D79" s="31" t="s">
        <v>182</v>
      </c>
      <c r="E79" s="31" t="s">
        <v>203</v>
      </c>
      <c r="F79" s="31" t="s">
        <v>182</v>
      </c>
      <c r="G79" s="43" t="s">
        <v>204</v>
      </c>
      <c r="H79" s="31" t="s">
        <v>182</v>
      </c>
    </row>
    <row r="80" spans="1:8" ht="18">
      <c r="A80" s="6">
        <v>76</v>
      </c>
      <c r="B80" s="24" t="s">
        <v>32</v>
      </c>
      <c r="C80" s="43" t="s">
        <v>204</v>
      </c>
      <c r="D80" s="31" t="s">
        <v>182</v>
      </c>
      <c r="E80" s="31" t="s">
        <v>203</v>
      </c>
      <c r="F80" s="31" t="s">
        <v>182</v>
      </c>
      <c r="G80" s="43" t="s">
        <v>204</v>
      </c>
      <c r="H80" s="31" t="s">
        <v>182</v>
      </c>
    </row>
    <row r="81" spans="1:8" ht="18">
      <c r="A81" s="28">
        <v>77</v>
      </c>
      <c r="B81" s="24" t="s">
        <v>7</v>
      </c>
      <c r="C81" s="43" t="s">
        <v>204</v>
      </c>
      <c r="D81" s="31" t="s">
        <v>182</v>
      </c>
      <c r="E81" s="31" t="s">
        <v>203</v>
      </c>
      <c r="F81" s="31" t="s">
        <v>182</v>
      </c>
      <c r="G81" s="43" t="s">
        <v>204</v>
      </c>
      <c r="H81" s="31" t="s">
        <v>182</v>
      </c>
    </row>
    <row r="82" spans="1:8" ht="18">
      <c r="A82" s="6">
        <v>78</v>
      </c>
      <c r="B82" s="24" t="s">
        <v>146</v>
      </c>
      <c r="C82" s="43" t="s">
        <v>204</v>
      </c>
      <c r="D82" s="31" t="s">
        <v>182</v>
      </c>
      <c r="E82" s="31" t="s">
        <v>203</v>
      </c>
      <c r="F82" s="31" t="s">
        <v>182</v>
      </c>
      <c r="G82" s="43" t="s">
        <v>204</v>
      </c>
      <c r="H82" s="31" t="s">
        <v>182</v>
      </c>
    </row>
    <row r="83" spans="1:8" ht="18">
      <c r="A83" s="28">
        <v>79</v>
      </c>
      <c r="B83" s="24" t="s">
        <v>148</v>
      </c>
      <c r="C83" s="43" t="s">
        <v>204</v>
      </c>
      <c r="D83" s="31" t="s">
        <v>182</v>
      </c>
      <c r="E83" s="31" t="s">
        <v>203</v>
      </c>
      <c r="F83" s="31" t="s">
        <v>182</v>
      </c>
      <c r="G83" s="43" t="s">
        <v>202</v>
      </c>
      <c r="H83" s="31" t="s">
        <v>182</v>
      </c>
    </row>
    <row r="84" spans="1:8" ht="18">
      <c r="A84" s="6">
        <v>80</v>
      </c>
      <c r="B84" s="24" t="s">
        <v>194</v>
      </c>
      <c r="C84" s="44"/>
      <c r="D84" s="31"/>
      <c r="E84" s="31"/>
      <c r="F84" s="31"/>
      <c r="G84" s="43" t="s">
        <v>202</v>
      </c>
      <c r="H84" s="31" t="s">
        <v>182</v>
      </c>
    </row>
    <row r="85" spans="1:8" ht="18">
      <c r="A85" s="28">
        <v>81</v>
      </c>
      <c r="B85" s="24" t="s">
        <v>195</v>
      </c>
      <c r="C85" s="44"/>
      <c r="D85" s="31"/>
      <c r="E85" s="31"/>
      <c r="F85" s="31"/>
      <c r="G85" s="43" t="s">
        <v>202</v>
      </c>
      <c r="H85" s="31" t="s">
        <v>182</v>
      </c>
    </row>
    <row r="86" spans="1:8" s="27" customFormat="1" ht="62.25" customHeight="1">
      <c r="A86" s="26"/>
      <c r="B86" s="37"/>
      <c r="C86" s="57" t="s">
        <v>45</v>
      </c>
      <c r="D86" s="57"/>
      <c r="E86" s="57"/>
      <c r="F86" s="57"/>
      <c r="G86" s="57"/>
      <c r="H86" s="57"/>
    </row>
    <row r="87" spans="1:8" ht="56.25" customHeight="1">
      <c r="C87" s="56" t="s">
        <v>175</v>
      </c>
      <c r="D87" s="56"/>
      <c r="E87" s="56"/>
      <c r="F87" s="56"/>
      <c r="G87" s="56"/>
      <c r="H87" s="56"/>
    </row>
  </sheetData>
  <mergeCells count="9">
    <mergeCell ref="C87:H87"/>
    <mergeCell ref="C86:H86"/>
    <mergeCell ref="A2:A4"/>
    <mergeCell ref="B2:B4"/>
    <mergeCell ref="C1:E1"/>
    <mergeCell ref="C2:H2"/>
    <mergeCell ref="C3:D3"/>
    <mergeCell ref="E3:F3"/>
    <mergeCell ref="G3:H3"/>
  </mergeCells>
  <pageMargins left="0.11811023622047245" right="0.11811023622047245" top="0.23622047244094491" bottom="0.27559055118110237" header="0.19685039370078741" footer="0.19685039370078741"/>
  <pageSetup paperSize="9" scale="59" orientation="portrait" verticalDpi="300" r:id="rId1"/>
  <rowBreaks count="1" manualBreakCount="1">
    <brk id="73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C6"/>
  <sheetViews>
    <sheetView view="pageBreakPreview" zoomScale="70" zoomScaleNormal="85" zoomScaleSheetLayoutView="70" workbookViewId="0">
      <pane ySplit="3" topLeftCell="A4" activePane="bottomLeft" state="frozen"/>
      <selection pane="bottomLeft" activeCell="C31" sqref="C31"/>
    </sheetView>
  </sheetViews>
  <sheetFormatPr defaultRowHeight="17.25"/>
  <cols>
    <col min="1" max="1" width="14" style="7" customWidth="1"/>
    <col min="2" max="2" width="48.42578125" style="7" customWidth="1"/>
    <col min="3" max="3" width="29.5703125" style="7" bestFit="1" customWidth="1"/>
    <col min="4" max="16384" width="9.140625" style="7"/>
  </cols>
  <sheetData>
    <row r="1" spans="1:3" ht="23.25" customHeight="1" thickBot="1">
      <c r="A1" s="16"/>
      <c r="B1" s="16"/>
      <c r="C1" s="16"/>
    </row>
    <row r="2" spans="1:3" s="5" customFormat="1" ht="37.5" customHeight="1">
      <c r="A2" s="69" t="s">
        <v>162</v>
      </c>
      <c r="B2" s="71" t="s">
        <v>161</v>
      </c>
      <c r="C2" s="71" t="s">
        <v>163</v>
      </c>
    </row>
    <row r="3" spans="1:3" s="5" customFormat="1" ht="33" customHeight="1" thickBot="1">
      <c r="A3" s="70"/>
      <c r="B3" s="72"/>
      <c r="C3" s="72"/>
    </row>
    <row r="4" spans="1:3" ht="25.5">
      <c r="A4" s="18">
        <v>2</v>
      </c>
      <c r="B4" s="3" t="s">
        <v>166</v>
      </c>
      <c r="C4" s="17" t="s">
        <v>167</v>
      </c>
    </row>
    <row r="5" spans="1:3" ht="25.5">
      <c r="A5" s="18">
        <v>6</v>
      </c>
      <c r="B5" s="3" t="s">
        <v>169</v>
      </c>
      <c r="C5" s="17" t="s">
        <v>168</v>
      </c>
    </row>
    <row r="6" spans="1:3" ht="25.5">
      <c r="A6" s="18">
        <v>8</v>
      </c>
      <c r="B6" s="3" t="s">
        <v>164</v>
      </c>
      <c r="C6" s="17" t="s">
        <v>165</v>
      </c>
    </row>
  </sheetData>
  <mergeCells count="3">
    <mergeCell ref="A2:A3"/>
    <mergeCell ref="B2:B3"/>
    <mergeCell ref="C2:C3"/>
  </mergeCells>
  <pageMargins left="0.11811023622047245" right="0.11811023622047245" top="0.23622047244094491" bottom="0.27559055118110237" header="0.19685039370078741" footer="0.19685039370078741"/>
  <pageSetup paperSize="9" scale="58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89"/>
  <sheetViews>
    <sheetView view="pageBreakPreview" zoomScale="85" zoomScaleSheetLayoutView="85" workbookViewId="0">
      <selection activeCell="H8" sqref="H8"/>
    </sheetView>
  </sheetViews>
  <sheetFormatPr defaultRowHeight="17.25"/>
  <cols>
    <col min="1" max="1" width="5.85546875" style="7" bestFit="1" customWidth="1"/>
    <col min="2" max="2" width="35" style="8" bestFit="1" customWidth="1"/>
    <col min="3" max="3" width="7.42578125" style="7" customWidth="1"/>
    <col min="4" max="4" width="9.140625" style="7" bestFit="1" customWidth="1"/>
    <col min="5" max="5" width="11.5703125" style="7" customWidth="1"/>
    <col min="6" max="6" width="14.7109375" style="7" customWidth="1"/>
    <col min="7" max="7" width="12.85546875" style="7" customWidth="1"/>
    <col min="8" max="8" width="14.5703125" style="7" customWidth="1"/>
    <col min="9" max="10" width="12.85546875" style="7" customWidth="1"/>
    <col min="11" max="11" width="13.5703125" style="8" bestFit="1" customWidth="1"/>
    <col min="12" max="12" width="15" style="8" bestFit="1" customWidth="1"/>
    <col min="13" max="13" width="25.85546875" style="8" customWidth="1"/>
    <col min="14" max="16384" width="9.140625" style="8"/>
  </cols>
  <sheetData>
    <row r="1" spans="1:12" ht="78.75" customHeight="1">
      <c r="A1" s="50"/>
      <c r="C1" s="50"/>
      <c r="D1" s="50"/>
      <c r="E1" s="50"/>
      <c r="F1" s="50"/>
      <c r="G1" s="50"/>
      <c r="H1" s="87" t="s">
        <v>211</v>
      </c>
      <c r="I1" s="87"/>
      <c r="J1" s="87"/>
      <c r="K1" s="87"/>
      <c r="L1" s="87"/>
    </row>
    <row r="2" spans="1:12" ht="20.25">
      <c r="B2" s="9"/>
      <c r="C2" s="10"/>
      <c r="E2" s="79" t="s">
        <v>181</v>
      </c>
      <c r="F2" s="79"/>
      <c r="G2" s="79"/>
      <c r="H2" s="79"/>
      <c r="I2" s="79"/>
      <c r="J2" s="79"/>
    </row>
    <row r="3" spans="1:12" s="14" customFormat="1" ht="45.75" customHeight="1">
      <c r="A3" s="75" t="s">
        <v>39</v>
      </c>
      <c r="B3" s="75" t="s">
        <v>0</v>
      </c>
      <c r="C3" s="75" t="s">
        <v>40</v>
      </c>
      <c r="D3" s="80" t="s">
        <v>41</v>
      </c>
      <c r="E3" s="73" t="s">
        <v>180</v>
      </c>
      <c r="F3" s="78"/>
      <c r="G3" s="78"/>
      <c r="H3" s="78"/>
      <c r="I3" s="78"/>
      <c r="J3" s="78"/>
      <c r="K3" s="78"/>
      <c r="L3" s="74"/>
    </row>
    <row r="4" spans="1:12" s="14" customFormat="1" ht="82.5" customHeight="1">
      <c r="A4" s="76"/>
      <c r="B4" s="76"/>
      <c r="C4" s="76"/>
      <c r="D4" s="81"/>
      <c r="E4" s="88" t="s">
        <v>156</v>
      </c>
      <c r="F4" s="88"/>
      <c r="G4" s="88" t="s">
        <v>212</v>
      </c>
      <c r="H4" s="88"/>
      <c r="I4" s="88" t="s">
        <v>159</v>
      </c>
      <c r="J4" s="89"/>
      <c r="K4" s="73" t="s">
        <v>170</v>
      </c>
      <c r="L4" s="74"/>
    </row>
    <row r="5" spans="1:12" s="14" customFormat="1" ht="16.5">
      <c r="A5" s="77"/>
      <c r="B5" s="77"/>
      <c r="C5" s="77"/>
      <c r="D5" s="82"/>
      <c r="E5" s="13" t="s">
        <v>42</v>
      </c>
      <c r="F5" s="13" t="s">
        <v>43</v>
      </c>
      <c r="G5" s="13" t="s">
        <v>42</v>
      </c>
      <c r="H5" s="13" t="s">
        <v>43</v>
      </c>
      <c r="I5" s="13" t="s">
        <v>42</v>
      </c>
      <c r="J5" s="13" t="s">
        <v>43</v>
      </c>
      <c r="K5" s="13" t="s">
        <v>42</v>
      </c>
      <c r="L5" s="13" t="s">
        <v>43</v>
      </c>
    </row>
    <row r="6" spans="1:12" s="15" customFormat="1" ht="19.5" customHeight="1">
      <c r="A6" s="19">
        <v>1</v>
      </c>
      <c r="B6" s="20" t="s">
        <v>21</v>
      </c>
      <c r="C6" s="20" t="s">
        <v>3</v>
      </c>
      <c r="D6" s="33"/>
      <c r="E6" s="47">
        <v>9000</v>
      </c>
      <c r="F6" s="47">
        <f>D6*E6</f>
        <v>0</v>
      </c>
      <c r="G6" s="47">
        <v>5000</v>
      </c>
      <c r="H6" s="47">
        <f>G6*D6</f>
        <v>0</v>
      </c>
      <c r="I6" s="47">
        <v>5200</v>
      </c>
      <c r="J6" s="47">
        <f>D6*I6</f>
        <v>0</v>
      </c>
      <c r="K6" s="49">
        <f>E6+G6+I6</f>
        <v>19200</v>
      </c>
      <c r="L6" s="49">
        <f>K6*D6</f>
        <v>0</v>
      </c>
    </row>
    <row r="7" spans="1:12" s="15" customFormat="1" ht="19.5" customHeight="1">
      <c r="A7" s="19">
        <v>2</v>
      </c>
      <c r="B7" s="20" t="s">
        <v>46</v>
      </c>
      <c r="C7" s="20" t="s">
        <v>3</v>
      </c>
      <c r="D7" s="33"/>
      <c r="E7" s="47">
        <v>100</v>
      </c>
      <c r="F7" s="47">
        <f t="shared" ref="F7:F29" si="0">D7*E7</f>
        <v>0</v>
      </c>
      <c r="G7" s="47">
        <v>200</v>
      </c>
      <c r="H7" s="47">
        <f t="shared" ref="H7:H75" si="1">G7*D7</f>
        <v>0</v>
      </c>
      <c r="I7" s="47">
        <v>200</v>
      </c>
      <c r="J7" s="47">
        <f t="shared" ref="J7:J74" si="2">D7*I7</f>
        <v>0</v>
      </c>
      <c r="K7" s="49">
        <f t="shared" ref="K7:K75" si="3">E7+G7+I7</f>
        <v>500</v>
      </c>
      <c r="L7" s="49">
        <f t="shared" ref="L7:L70" si="4">K7*D7</f>
        <v>0</v>
      </c>
    </row>
    <row r="8" spans="1:12" s="15" customFormat="1" ht="19.5" customHeight="1">
      <c r="A8" s="19">
        <v>3</v>
      </c>
      <c r="B8" s="20" t="s">
        <v>25</v>
      </c>
      <c r="C8" s="20" t="s">
        <v>3</v>
      </c>
      <c r="D8" s="33"/>
      <c r="E8" s="47">
        <v>650</v>
      </c>
      <c r="F8" s="47">
        <f t="shared" si="0"/>
        <v>0</v>
      </c>
      <c r="G8" s="47">
        <v>170</v>
      </c>
      <c r="H8" s="47">
        <f t="shared" si="1"/>
        <v>0</v>
      </c>
      <c r="I8" s="47">
        <v>100</v>
      </c>
      <c r="J8" s="47">
        <f t="shared" si="2"/>
        <v>0</v>
      </c>
      <c r="K8" s="49">
        <f t="shared" si="3"/>
        <v>920</v>
      </c>
      <c r="L8" s="49">
        <f t="shared" si="4"/>
        <v>0</v>
      </c>
    </row>
    <row r="9" spans="1:12" s="15" customFormat="1" ht="19.5" customHeight="1">
      <c r="A9" s="19">
        <v>4</v>
      </c>
      <c r="B9" s="20" t="s">
        <v>47</v>
      </c>
      <c r="C9" s="20" t="s">
        <v>55</v>
      </c>
      <c r="D9" s="33"/>
      <c r="E9" s="47">
        <v>10</v>
      </c>
      <c r="F9" s="47">
        <f t="shared" si="0"/>
        <v>0</v>
      </c>
      <c r="G9" s="47">
        <v>100</v>
      </c>
      <c r="H9" s="47">
        <f t="shared" si="1"/>
        <v>0</v>
      </c>
      <c r="I9" s="47">
        <v>100</v>
      </c>
      <c r="J9" s="47">
        <f t="shared" si="2"/>
        <v>0</v>
      </c>
      <c r="K9" s="49">
        <f t="shared" si="3"/>
        <v>210</v>
      </c>
      <c r="L9" s="49">
        <f t="shared" si="4"/>
        <v>0</v>
      </c>
    </row>
    <row r="10" spans="1:12" s="15" customFormat="1" ht="19.5" customHeight="1">
      <c r="A10" s="19">
        <v>5</v>
      </c>
      <c r="B10" s="20" t="s">
        <v>33</v>
      </c>
      <c r="C10" s="20" t="s">
        <v>3</v>
      </c>
      <c r="D10" s="33"/>
      <c r="E10" s="47">
        <v>220</v>
      </c>
      <c r="F10" s="47">
        <f t="shared" si="0"/>
        <v>0</v>
      </c>
      <c r="G10" s="47">
        <v>170</v>
      </c>
      <c r="H10" s="47">
        <f t="shared" si="1"/>
        <v>0</v>
      </c>
      <c r="I10" s="47">
        <v>100</v>
      </c>
      <c r="J10" s="47">
        <f t="shared" si="2"/>
        <v>0</v>
      </c>
      <c r="K10" s="49">
        <f t="shared" si="3"/>
        <v>490</v>
      </c>
      <c r="L10" s="49">
        <f t="shared" si="4"/>
        <v>0</v>
      </c>
    </row>
    <row r="11" spans="1:12" s="15" customFormat="1" ht="19.5" customHeight="1">
      <c r="A11" s="19">
        <v>6</v>
      </c>
      <c r="B11" s="20" t="s">
        <v>48</v>
      </c>
      <c r="C11" s="20" t="s">
        <v>3</v>
      </c>
      <c r="D11" s="33"/>
      <c r="E11" s="47">
        <v>200</v>
      </c>
      <c r="F11" s="47">
        <f t="shared" si="0"/>
        <v>0</v>
      </c>
      <c r="G11" s="47">
        <v>160</v>
      </c>
      <c r="H11" s="47">
        <f t="shared" si="1"/>
        <v>0</v>
      </c>
      <c r="I11" s="47">
        <v>150</v>
      </c>
      <c r="J11" s="47">
        <f t="shared" si="2"/>
        <v>0</v>
      </c>
      <c r="K11" s="49">
        <f t="shared" si="3"/>
        <v>510</v>
      </c>
      <c r="L11" s="49">
        <f t="shared" si="4"/>
        <v>0</v>
      </c>
    </row>
    <row r="12" spans="1:12" s="15" customFormat="1" ht="19.5" customHeight="1">
      <c r="A12" s="19">
        <v>7</v>
      </c>
      <c r="B12" s="20" t="s">
        <v>26</v>
      </c>
      <c r="C12" s="20" t="s">
        <v>3</v>
      </c>
      <c r="D12" s="33"/>
      <c r="E12" s="47">
        <v>500</v>
      </c>
      <c r="F12" s="47">
        <f t="shared" si="0"/>
        <v>0</v>
      </c>
      <c r="G12" s="47">
        <v>170</v>
      </c>
      <c r="H12" s="47">
        <f t="shared" si="1"/>
        <v>0</v>
      </c>
      <c r="I12" s="47">
        <v>180</v>
      </c>
      <c r="J12" s="47">
        <f t="shared" si="2"/>
        <v>0</v>
      </c>
      <c r="K12" s="49">
        <f t="shared" si="3"/>
        <v>850</v>
      </c>
      <c r="L12" s="49">
        <f t="shared" si="4"/>
        <v>0</v>
      </c>
    </row>
    <row r="13" spans="1:12" s="15" customFormat="1" ht="19.5" customHeight="1">
      <c r="A13" s="19">
        <v>8</v>
      </c>
      <c r="B13" s="20" t="s">
        <v>6</v>
      </c>
      <c r="C13" s="20" t="s">
        <v>3</v>
      </c>
      <c r="D13" s="33"/>
      <c r="E13" s="47">
        <v>900</v>
      </c>
      <c r="F13" s="47">
        <f t="shared" si="0"/>
        <v>0</v>
      </c>
      <c r="G13" s="47">
        <v>300</v>
      </c>
      <c r="H13" s="47">
        <f t="shared" si="1"/>
        <v>0</v>
      </c>
      <c r="I13" s="47">
        <v>400</v>
      </c>
      <c r="J13" s="47">
        <f t="shared" si="2"/>
        <v>0</v>
      </c>
      <c r="K13" s="49">
        <f t="shared" si="3"/>
        <v>1600</v>
      </c>
      <c r="L13" s="49">
        <f t="shared" si="4"/>
        <v>0</v>
      </c>
    </row>
    <row r="14" spans="1:12" s="15" customFormat="1" ht="19.5" customHeight="1">
      <c r="A14" s="19">
        <v>9</v>
      </c>
      <c r="B14" s="20" t="s">
        <v>22</v>
      </c>
      <c r="C14" s="20" t="s">
        <v>3</v>
      </c>
      <c r="D14" s="33"/>
      <c r="E14" s="47">
        <v>1100</v>
      </c>
      <c r="F14" s="47">
        <f t="shared" si="0"/>
        <v>0</v>
      </c>
      <c r="G14" s="47">
        <v>300</v>
      </c>
      <c r="H14" s="47">
        <f t="shared" si="1"/>
        <v>0</v>
      </c>
      <c r="I14" s="47">
        <v>500</v>
      </c>
      <c r="J14" s="47">
        <f t="shared" si="2"/>
        <v>0</v>
      </c>
      <c r="K14" s="49">
        <f t="shared" si="3"/>
        <v>1900</v>
      </c>
      <c r="L14" s="49">
        <f t="shared" si="4"/>
        <v>0</v>
      </c>
    </row>
    <row r="15" spans="1:12" s="15" customFormat="1" ht="19.5" customHeight="1">
      <c r="A15" s="19">
        <v>10</v>
      </c>
      <c r="B15" s="20" t="s">
        <v>37</v>
      </c>
      <c r="C15" s="20" t="s">
        <v>3</v>
      </c>
      <c r="D15" s="33"/>
      <c r="E15" s="47">
        <v>420</v>
      </c>
      <c r="F15" s="47">
        <f t="shared" si="0"/>
        <v>0</v>
      </c>
      <c r="G15" s="47">
        <v>100</v>
      </c>
      <c r="H15" s="47">
        <f t="shared" si="1"/>
        <v>0</v>
      </c>
      <c r="I15" s="47">
        <v>150</v>
      </c>
      <c r="J15" s="47">
        <f t="shared" si="2"/>
        <v>0</v>
      </c>
      <c r="K15" s="49">
        <f t="shared" si="3"/>
        <v>670</v>
      </c>
      <c r="L15" s="49">
        <f t="shared" si="4"/>
        <v>0</v>
      </c>
    </row>
    <row r="16" spans="1:12" s="15" customFormat="1" ht="19.5" customHeight="1">
      <c r="A16" s="19">
        <v>11</v>
      </c>
      <c r="B16" s="20" t="s">
        <v>49</v>
      </c>
      <c r="C16" s="20" t="s">
        <v>3</v>
      </c>
      <c r="D16" s="33"/>
      <c r="E16" s="47">
        <v>1300</v>
      </c>
      <c r="F16" s="47">
        <f t="shared" si="0"/>
        <v>0</v>
      </c>
      <c r="G16" s="47">
        <v>400</v>
      </c>
      <c r="H16" s="47">
        <f t="shared" si="1"/>
        <v>0</v>
      </c>
      <c r="I16" s="47">
        <v>500</v>
      </c>
      <c r="J16" s="47">
        <f t="shared" si="2"/>
        <v>0</v>
      </c>
      <c r="K16" s="49">
        <f t="shared" si="3"/>
        <v>2200</v>
      </c>
      <c r="L16" s="49">
        <f t="shared" si="4"/>
        <v>0</v>
      </c>
    </row>
    <row r="17" spans="1:12" s="15" customFormat="1" ht="19.5" customHeight="1">
      <c r="A17" s="19">
        <v>12</v>
      </c>
      <c r="B17" s="20" t="s">
        <v>50</v>
      </c>
      <c r="C17" s="20" t="s">
        <v>3</v>
      </c>
      <c r="D17" s="33"/>
      <c r="E17" s="47">
        <v>8000</v>
      </c>
      <c r="F17" s="47">
        <f t="shared" si="0"/>
        <v>0</v>
      </c>
      <c r="G17" s="47">
        <v>1500</v>
      </c>
      <c r="H17" s="47">
        <f t="shared" si="1"/>
        <v>0</v>
      </c>
      <c r="I17" s="47">
        <v>3500</v>
      </c>
      <c r="J17" s="47">
        <f t="shared" si="2"/>
        <v>0</v>
      </c>
      <c r="K17" s="49">
        <f t="shared" si="3"/>
        <v>13000</v>
      </c>
      <c r="L17" s="49">
        <f t="shared" si="4"/>
        <v>0</v>
      </c>
    </row>
    <row r="18" spans="1:12" s="15" customFormat="1" ht="19.5" customHeight="1">
      <c r="A18" s="19">
        <v>13</v>
      </c>
      <c r="B18" s="20" t="s">
        <v>19</v>
      </c>
      <c r="C18" s="20" t="s">
        <v>3</v>
      </c>
      <c r="D18" s="33"/>
      <c r="E18" s="47">
        <v>4800</v>
      </c>
      <c r="F18" s="47">
        <f t="shared" si="0"/>
        <v>0</v>
      </c>
      <c r="G18" s="47">
        <v>450</v>
      </c>
      <c r="H18" s="47">
        <f t="shared" si="1"/>
        <v>0</v>
      </c>
      <c r="I18" s="47">
        <v>600</v>
      </c>
      <c r="J18" s="47">
        <f t="shared" si="2"/>
        <v>0</v>
      </c>
      <c r="K18" s="49">
        <f t="shared" si="3"/>
        <v>5850</v>
      </c>
      <c r="L18" s="49">
        <f t="shared" si="4"/>
        <v>0</v>
      </c>
    </row>
    <row r="19" spans="1:12" s="15" customFormat="1" ht="19.5" customHeight="1">
      <c r="A19" s="19">
        <v>14</v>
      </c>
      <c r="B19" s="20" t="s">
        <v>13</v>
      </c>
      <c r="C19" s="20" t="s">
        <v>3</v>
      </c>
      <c r="D19" s="33"/>
      <c r="E19" s="47">
        <v>250</v>
      </c>
      <c r="F19" s="47">
        <f t="shared" si="0"/>
        <v>0</v>
      </c>
      <c r="G19" s="47">
        <v>100</v>
      </c>
      <c r="H19" s="47">
        <f t="shared" si="1"/>
        <v>0</v>
      </c>
      <c r="I19" s="47">
        <v>250</v>
      </c>
      <c r="J19" s="47">
        <f t="shared" si="2"/>
        <v>0</v>
      </c>
      <c r="K19" s="49">
        <f t="shared" si="3"/>
        <v>600</v>
      </c>
      <c r="L19" s="49">
        <f t="shared" si="4"/>
        <v>0</v>
      </c>
    </row>
    <row r="20" spans="1:12" s="15" customFormat="1" ht="19.5" customHeight="1">
      <c r="A20" s="19">
        <v>15</v>
      </c>
      <c r="B20" s="20" t="s">
        <v>35</v>
      </c>
      <c r="C20" s="20" t="s">
        <v>3</v>
      </c>
      <c r="D20" s="33"/>
      <c r="E20" s="47">
        <v>200</v>
      </c>
      <c r="F20" s="47">
        <f t="shared" si="0"/>
        <v>0</v>
      </c>
      <c r="G20" s="47">
        <v>100</v>
      </c>
      <c r="H20" s="47">
        <f t="shared" si="1"/>
        <v>0</v>
      </c>
      <c r="I20" s="47">
        <v>50</v>
      </c>
      <c r="J20" s="47">
        <f t="shared" si="2"/>
        <v>0</v>
      </c>
      <c r="K20" s="49">
        <f t="shared" si="3"/>
        <v>350</v>
      </c>
      <c r="L20" s="49">
        <f t="shared" si="4"/>
        <v>0</v>
      </c>
    </row>
    <row r="21" spans="1:12" s="15" customFormat="1" ht="19.5" customHeight="1">
      <c r="A21" s="19">
        <v>16</v>
      </c>
      <c r="B21" s="20" t="s">
        <v>51</v>
      </c>
      <c r="C21" s="20" t="s">
        <v>55</v>
      </c>
      <c r="D21" s="33"/>
      <c r="E21" s="47">
        <v>10</v>
      </c>
      <c r="F21" s="47">
        <f t="shared" si="0"/>
        <v>0</v>
      </c>
      <c r="G21" s="47">
        <v>50</v>
      </c>
      <c r="H21" s="47">
        <f t="shared" si="1"/>
        <v>0</v>
      </c>
      <c r="I21" s="47">
        <v>100</v>
      </c>
      <c r="J21" s="47">
        <f t="shared" si="2"/>
        <v>0</v>
      </c>
      <c r="K21" s="49">
        <f t="shared" si="3"/>
        <v>160</v>
      </c>
      <c r="L21" s="49">
        <f t="shared" si="4"/>
        <v>0</v>
      </c>
    </row>
    <row r="22" spans="1:12" s="15" customFormat="1" ht="19.5" customHeight="1">
      <c r="A22" s="19">
        <v>17</v>
      </c>
      <c r="B22" s="20" t="s">
        <v>36</v>
      </c>
      <c r="C22" s="20" t="s">
        <v>3</v>
      </c>
      <c r="D22" s="33"/>
      <c r="E22" s="47">
        <v>200</v>
      </c>
      <c r="F22" s="47">
        <f t="shared" si="0"/>
        <v>0</v>
      </c>
      <c r="G22" s="47">
        <v>100</v>
      </c>
      <c r="H22" s="47">
        <f t="shared" si="1"/>
        <v>0</v>
      </c>
      <c r="I22" s="47">
        <v>200</v>
      </c>
      <c r="J22" s="47">
        <f t="shared" si="2"/>
        <v>0</v>
      </c>
      <c r="K22" s="49">
        <f t="shared" si="3"/>
        <v>500</v>
      </c>
      <c r="L22" s="49">
        <f t="shared" si="4"/>
        <v>0</v>
      </c>
    </row>
    <row r="23" spans="1:12" s="15" customFormat="1" ht="19.5" customHeight="1">
      <c r="A23" s="19">
        <v>18</v>
      </c>
      <c r="B23" s="20" t="s">
        <v>31</v>
      </c>
      <c r="C23" s="20" t="s">
        <v>3</v>
      </c>
      <c r="D23" s="33"/>
      <c r="E23" s="47">
        <v>1500</v>
      </c>
      <c r="F23" s="47">
        <f t="shared" si="0"/>
        <v>0</v>
      </c>
      <c r="G23" s="47">
        <v>350</v>
      </c>
      <c r="H23" s="47">
        <f t="shared" si="1"/>
        <v>0</v>
      </c>
      <c r="I23" s="47">
        <v>400</v>
      </c>
      <c r="J23" s="47">
        <f t="shared" si="2"/>
        <v>0</v>
      </c>
      <c r="K23" s="49">
        <f t="shared" si="3"/>
        <v>2250</v>
      </c>
      <c r="L23" s="49">
        <f t="shared" si="4"/>
        <v>0</v>
      </c>
    </row>
    <row r="24" spans="1:12" s="15" customFormat="1" ht="19.5" customHeight="1">
      <c r="A24" s="19">
        <v>19</v>
      </c>
      <c r="B24" s="20" t="s">
        <v>29</v>
      </c>
      <c r="C24" s="20" t="s">
        <v>3</v>
      </c>
      <c r="D24" s="33"/>
      <c r="E24" s="47">
        <v>10</v>
      </c>
      <c r="F24" s="47">
        <f t="shared" si="0"/>
        <v>0</v>
      </c>
      <c r="G24" s="47">
        <v>2</v>
      </c>
      <c r="H24" s="47">
        <f t="shared" si="1"/>
        <v>0</v>
      </c>
      <c r="I24" s="47">
        <v>2</v>
      </c>
      <c r="J24" s="47">
        <f t="shared" si="2"/>
        <v>0</v>
      </c>
      <c r="K24" s="49">
        <f t="shared" si="3"/>
        <v>14</v>
      </c>
      <c r="L24" s="49">
        <f t="shared" si="4"/>
        <v>0</v>
      </c>
    </row>
    <row r="25" spans="1:12" s="15" customFormat="1" ht="19.5" customHeight="1">
      <c r="A25" s="19">
        <v>20</v>
      </c>
      <c r="B25" s="20" t="s">
        <v>9</v>
      </c>
      <c r="C25" s="20" t="s">
        <v>3</v>
      </c>
      <c r="D25" s="33"/>
      <c r="E25" s="47">
        <v>500</v>
      </c>
      <c r="F25" s="47">
        <f t="shared" si="0"/>
        <v>0</v>
      </c>
      <c r="G25" s="47">
        <v>100</v>
      </c>
      <c r="H25" s="47">
        <f t="shared" si="1"/>
        <v>0</v>
      </c>
      <c r="I25" s="47">
        <v>300</v>
      </c>
      <c r="J25" s="47">
        <f t="shared" si="2"/>
        <v>0</v>
      </c>
      <c r="K25" s="49">
        <f t="shared" si="3"/>
        <v>900</v>
      </c>
      <c r="L25" s="49">
        <f t="shared" si="4"/>
        <v>0</v>
      </c>
    </row>
    <row r="26" spans="1:12" s="15" customFormat="1" ht="19.5" customHeight="1">
      <c r="A26" s="19">
        <v>21</v>
      </c>
      <c r="B26" s="20" t="s">
        <v>72</v>
      </c>
      <c r="C26" s="20" t="s">
        <v>3</v>
      </c>
      <c r="D26" s="33"/>
      <c r="E26" s="47">
        <v>500</v>
      </c>
      <c r="F26" s="47">
        <f t="shared" si="0"/>
        <v>0</v>
      </c>
      <c r="G26" s="47">
        <v>100</v>
      </c>
      <c r="H26" s="47">
        <f t="shared" si="1"/>
        <v>0</v>
      </c>
      <c r="I26" s="47">
        <v>150</v>
      </c>
      <c r="J26" s="47">
        <f t="shared" si="2"/>
        <v>0</v>
      </c>
      <c r="K26" s="49">
        <f t="shared" si="3"/>
        <v>750</v>
      </c>
      <c r="L26" s="49">
        <f t="shared" si="4"/>
        <v>0</v>
      </c>
    </row>
    <row r="27" spans="1:12" s="15" customFormat="1" ht="19.5" customHeight="1">
      <c r="A27" s="19">
        <v>22</v>
      </c>
      <c r="B27" s="20" t="s">
        <v>73</v>
      </c>
      <c r="C27" s="20" t="s">
        <v>3</v>
      </c>
      <c r="D27" s="33"/>
      <c r="E27" s="47">
        <v>50</v>
      </c>
      <c r="F27" s="47">
        <f t="shared" si="0"/>
        <v>0</v>
      </c>
      <c r="G27" s="47">
        <v>50</v>
      </c>
      <c r="H27" s="47">
        <f t="shared" si="1"/>
        <v>0</v>
      </c>
      <c r="I27" s="47">
        <v>90</v>
      </c>
      <c r="J27" s="47">
        <f t="shared" si="2"/>
        <v>0</v>
      </c>
      <c r="K27" s="49">
        <f t="shared" si="3"/>
        <v>190</v>
      </c>
      <c r="L27" s="49">
        <f t="shared" si="4"/>
        <v>0</v>
      </c>
    </row>
    <row r="28" spans="1:12" s="15" customFormat="1" ht="19.5" customHeight="1">
      <c r="A28" s="19">
        <v>23</v>
      </c>
      <c r="B28" s="20" t="s">
        <v>30</v>
      </c>
      <c r="C28" s="20" t="s">
        <v>3</v>
      </c>
      <c r="D28" s="33"/>
      <c r="E28" s="47">
        <v>300</v>
      </c>
      <c r="F28" s="47">
        <f t="shared" si="0"/>
        <v>0</v>
      </c>
      <c r="G28" s="47">
        <v>100</v>
      </c>
      <c r="H28" s="47">
        <f t="shared" si="1"/>
        <v>0</v>
      </c>
      <c r="I28" s="47">
        <v>300</v>
      </c>
      <c r="J28" s="47">
        <f t="shared" si="2"/>
        <v>0</v>
      </c>
      <c r="K28" s="49">
        <f t="shared" si="3"/>
        <v>700</v>
      </c>
      <c r="L28" s="49">
        <f t="shared" si="4"/>
        <v>0</v>
      </c>
    </row>
    <row r="29" spans="1:12" s="15" customFormat="1" ht="19.5" customHeight="1">
      <c r="A29" s="19">
        <v>24</v>
      </c>
      <c r="B29" s="20" t="s">
        <v>76</v>
      </c>
      <c r="C29" s="20" t="s">
        <v>3</v>
      </c>
      <c r="D29" s="33"/>
      <c r="E29" s="47">
        <v>220</v>
      </c>
      <c r="F29" s="47">
        <f t="shared" si="0"/>
        <v>0</v>
      </c>
      <c r="G29" s="47">
        <v>100</v>
      </c>
      <c r="H29" s="47">
        <f t="shared" si="1"/>
        <v>0</v>
      </c>
      <c r="I29" s="47">
        <v>180</v>
      </c>
      <c r="J29" s="47">
        <f t="shared" si="2"/>
        <v>0</v>
      </c>
      <c r="K29" s="49">
        <f t="shared" si="3"/>
        <v>500</v>
      </c>
      <c r="L29" s="49">
        <f t="shared" si="4"/>
        <v>0</v>
      </c>
    </row>
    <row r="30" spans="1:12" s="15" customFormat="1" ht="19.5" customHeight="1">
      <c r="A30" s="39">
        <v>25</v>
      </c>
      <c r="B30" s="20" t="s">
        <v>190</v>
      </c>
      <c r="C30" s="20" t="s">
        <v>3</v>
      </c>
      <c r="D30" s="33"/>
      <c r="E30" s="47"/>
      <c r="F30" s="47"/>
      <c r="G30" s="47">
        <v>10</v>
      </c>
      <c r="H30" s="47">
        <f t="shared" si="1"/>
        <v>0</v>
      </c>
      <c r="I30" s="47">
        <v>5</v>
      </c>
      <c r="J30" s="47">
        <f t="shared" si="2"/>
        <v>0</v>
      </c>
      <c r="K30" s="49">
        <f t="shared" si="3"/>
        <v>15</v>
      </c>
      <c r="L30" s="49">
        <f t="shared" si="4"/>
        <v>0</v>
      </c>
    </row>
    <row r="31" spans="1:12" s="15" customFormat="1" ht="19.5" customHeight="1">
      <c r="A31" s="19">
        <v>26</v>
      </c>
      <c r="B31" s="20" t="s">
        <v>78</v>
      </c>
      <c r="C31" s="20" t="s">
        <v>3</v>
      </c>
      <c r="D31" s="33"/>
      <c r="E31" s="47">
        <v>10</v>
      </c>
      <c r="F31" s="47">
        <f t="shared" ref="F31:F35" si="5">D31*E31</f>
        <v>0</v>
      </c>
      <c r="G31" s="47">
        <v>100</v>
      </c>
      <c r="H31" s="47">
        <f t="shared" si="1"/>
        <v>0</v>
      </c>
      <c r="I31" s="47">
        <v>100</v>
      </c>
      <c r="J31" s="47">
        <f t="shared" si="2"/>
        <v>0</v>
      </c>
      <c r="K31" s="49">
        <f t="shared" si="3"/>
        <v>210</v>
      </c>
      <c r="L31" s="49">
        <f t="shared" si="4"/>
        <v>0</v>
      </c>
    </row>
    <row r="32" spans="1:12" s="15" customFormat="1" ht="19.5" customHeight="1">
      <c r="A32" s="19">
        <v>27</v>
      </c>
      <c r="B32" s="20" t="s">
        <v>80</v>
      </c>
      <c r="C32" s="20" t="s">
        <v>3</v>
      </c>
      <c r="D32" s="33"/>
      <c r="E32" s="47">
        <v>250</v>
      </c>
      <c r="F32" s="47">
        <f t="shared" si="5"/>
        <v>0</v>
      </c>
      <c r="G32" s="47">
        <v>100</v>
      </c>
      <c r="H32" s="47">
        <f t="shared" si="1"/>
        <v>0</v>
      </c>
      <c r="I32" s="47">
        <v>200</v>
      </c>
      <c r="J32" s="47">
        <f t="shared" si="2"/>
        <v>0</v>
      </c>
      <c r="K32" s="49">
        <f t="shared" si="3"/>
        <v>550</v>
      </c>
      <c r="L32" s="49">
        <f t="shared" si="4"/>
        <v>0</v>
      </c>
    </row>
    <row r="33" spans="1:12" s="15" customFormat="1" ht="19.5" customHeight="1">
      <c r="A33" s="19">
        <v>28</v>
      </c>
      <c r="B33" s="20" t="s">
        <v>199</v>
      </c>
      <c r="C33" s="20" t="s">
        <v>82</v>
      </c>
      <c r="D33" s="33"/>
      <c r="E33" s="47">
        <v>1800</v>
      </c>
      <c r="F33" s="47">
        <f t="shared" si="5"/>
        <v>0</v>
      </c>
      <c r="G33" s="47">
        <v>30</v>
      </c>
      <c r="H33" s="47">
        <f t="shared" si="1"/>
        <v>0</v>
      </c>
      <c r="I33" s="47">
        <v>30</v>
      </c>
      <c r="J33" s="47">
        <f t="shared" si="2"/>
        <v>0</v>
      </c>
      <c r="K33" s="49">
        <f t="shared" si="3"/>
        <v>1860</v>
      </c>
      <c r="L33" s="49">
        <f t="shared" si="4"/>
        <v>0</v>
      </c>
    </row>
    <row r="34" spans="1:12" s="15" customFormat="1" ht="19.5" customHeight="1">
      <c r="A34" s="19">
        <v>29</v>
      </c>
      <c r="B34" s="20" t="s">
        <v>84</v>
      </c>
      <c r="C34" s="19" t="s">
        <v>3</v>
      </c>
      <c r="D34" s="33"/>
      <c r="E34" s="47">
        <v>200</v>
      </c>
      <c r="F34" s="47">
        <f t="shared" si="5"/>
        <v>0</v>
      </c>
      <c r="G34" s="47">
        <v>1000</v>
      </c>
      <c r="H34" s="47">
        <f t="shared" si="1"/>
        <v>0</v>
      </c>
      <c r="I34" s="47">
        <v>2400</v>
      </c>
      <c r="J34" s="47">
        <f t="shared" si="2"/>
        <v>0</v>
      </c>
      <c r="K34" s="49">
        <f t="shared" si="3"/>
        <v>3600</v>
      </c>
      <c r="L34" s="49">
        <f t="shared" si="4"/>
        <v>0</v>
      </c>
    </row>
    <row r="35" spans="1:12" s="15" customFormat="1" ht="19.5" customHeight="1">
      <c r="A35" s="19">
        <v>30</v>
      </c>
      <c r="B35" s="20" t="s">
        <v>86</v>
      </c>
      <c r="C35" s="20" t="s">
        <v>3</v>
      </c>
      <c r="D35" s="33"/>
      <c r="E35" s="47">
        <v>600</v>
      </c>
      <c r="F35" s="47">
        <f t="shared" si="5"/>
        <v>0</v>
      </c>
      <c r="G35" s="47">
        <v>800</v>
      </c>
      <c r="H35" s="47">
        <f t="shared" si="1"/>
        <v>0</v>
      </c>
      <c r="I35" s="47">
        <v>350</v>
      </c>
      <c r="J35" s="47">
        <f t="shared" si="2"/>
        <v>0</v>
      </c>
      <c r="K35" s="49">
        <f t="shared" si="3"/>
        <v>1750</v>
      </c>
      <c r="L35" s="49">
        <f t="shared" si="4"/>
        <v>0</v>
      </c>
    </row>
    <row r="36" spans="1:12" s="15" customFormat="1" ht="19.5" customHeight="1">
      <c r="A36" s="19">
        <v>31</v>
      </c>
      <c r="B36" s="20" t="s">
        <v>183</v>
      </c>
      <c r="C36" s="20" t="s">
        <v>3</v>
      </c>
      <c r="D36" s="33"/>
      <c r="E36" s="47"/>
      <c r="F36" s="47"/>
      <c r="G36" s="47">
        <v>100</v>
      </c>
      <c r="H36" s="47">
        <f t="shared" si="1"/>
        <v>0</v>
      </c>
      <c r="I36" s="47">
        <v>280</v>
      </c>
      <c r="J36" s="47">
        <f t="shared" si="2"/>
        <v>0</v>
      </c>
      <c r="K36" s="49">
        <f>E36+G36+I36</f>
        <v>380</v>
      </c>
      <c r="L36" s="49">
        <f t="shared" si="4"/>
        <v>0</v>
      </c>
    </row>
    <row r="37" spans="1:12" s="15" customFormat="1" ht="19.5" customHeight="1">
      <c r="A37" s="19">
        <v>32</v>
      </c>
      <c r="B37" s="20" t="s">
        <v>184</v>
      </c>
      <c r="C37" s="20" t="s">
        <v>3</v>
      </c>
      <c r="D37" s="33"/>
      <c r="E37" s="47">
        <v>50</v>
      </c>
      <c r="F37" s="47">
        <f t="shared" ref="F37:F59" si="6">D37*E37</f>
        <v>0</v>
      </c>
      <c r="G37" s="47">
        <v>200</v>
      </c>
      <c r="H37" s="47">
        <f t="shared" si="1"/>
        <v>0</v>
      </c>
      <c r="I37" s="47">
        <v>150</v>
      </c>
      <c r="J37" s="47">
        <f t="shared" si="2"/>
        <v>0</v>
      </c>
      <c r="K37" s="49">
        <f t="shared" si="3"/>
        <v>400</v>
      </c>
      <c r="L37" s="49">
        <f t="shared" si="4"/>
        <v>0</v>
      </c>
    </row>
    <row r="38" spans="1:12" s="15" customFormat="1" ht="19.5" customHeight="1">
      <c r="A38" s="19">
        <v>33</v>
      </c>
      <c r="B38" s="19" t="s">
        <v>88</v>
      </c>
      <c r="C38" s="19" t="s">
        <v>3</v>
      </c>
      <c r="D38" s="33"/>
      <c r="E38" s="47">
        <v>100</v>
      </c>
      <c r="F38" s="47">
        <f t="shared" si="6"/>
        <v>0</v>
      </c>
      <c r="G38" s="47">
        <v>300</v>
      </c>
      <c r="H38" s="47">
        <f t="shared" si="1"/>
        <v>0</v>
      </c>
      <c r="I38" s="47">
        <v>150</v>
      </c>
      <c r="J38" s="47">
        <f t="shared" si="2"/>
        <v>0</v>
      </c>
      <c r="K38" s="49">
        <f t="shared" si="3"/>
        <v>550</v>
      </c>
      <c r="L38" s="49">
        <f t="shared" si="4"/>
        <v>0</v>
      </c>
    </row>
    <row r="39" spans="1:12" s="15" customFormat="1" ht="19.5" customHeight="1">
      <c r="A39" s="19">
        <v>34</v>
      </c>
      <c r="B39" s="20" t="s">
        <v>90</v>
      </c>
      <c r="C39" s="20" t="s">
        <v>3</v>
      </c>
      <c r="D39" s="33"/>
      <c r="E39" s="47">
        <v>10</v>
      </c>
      <c r="F39" s="47">
        <f t="shared" si="6"/>
        <v>0</v>
      </c>
      <c r="G39" s="47">
        <v>200</v>
      </c>
      <c r="H39" s="47">
        <f t="shared" si="1"/>
        <v>0</v>
      </c>
      <c r="I39" s="47">
        <v>10</v>
      </c>
      <c r="J39" s="47">
        <f t="shared" si="2"/>
        <v>0</v>
      </c>
      <c r="K39" s="49">
        <f t="shared" si="3"/>
        <v>220</v>
      </c>
      <c r="L39" s="49">
        <f t="shared" si="4"/>
        <v>0</v>
      </c>
    </row>
    <row r="40" spans="1:12" s="15" customFormat="1" ht="19.5" customHeight="1">
      <c r="A40" s="19">
        <v>35</v>
      </c>
      <c r="B40" s="20" t="s">
        <v>20</v>
      </c>
      <c r="C40" s="20" t="s">
        <v>5</v>
      </c>
      <c r="D40" s="33"/>
      <c r="E40" s="47">
        <v>20</v>
      </c>
      <c r="F40" s="47">
        <f t="shared" si="6"/>
        <v>0</v>
      </c>
      <c r="G40" s="47">
        <v>100</v>
      </c>
      <c r="H40" s="47">
        <f t="shared" si="1"/>
        <v>0</v>
      </c>
      <c r="I40" s="47">
        <v>720</v>
      </c>
      <c r="J40" s="47">
        <f t="shared" si="2"/>
        <v>0</v>
      </c>
      <c r="K40" s="49">
        <f t="shared" si="3"/>
        <v>840</v>
      </c>
      <c r="L40" s="49">
        <f t="shared" si="4"/>
        <v>0</v>
      </c>
    </row>
    <row r="41" spans="1:12" s="15" customFormat="1" ht="19.5" customHeight="1">
      <c r="A41" s="19">
        <v>36</v>
      </c>
      <c r="B41" s="19" t="s">
        <v>23</v>
      </c>
      <c r="C41" s="19" t="s">
        <v>3</v>
      </c>
      <c r="D41" s="33"/>
      <c r="E41" s="47">
        <v>50</v>
      </c>
      <c r="F41" s="47">
        <f t="shared" si="6"/>
        <v>0</v>
      </c>
      <c r="G41" s="47">
        <v>100</v>
      </c>
      <c r="H41" s="47">
        <f t="shared" si="1"/>
        <v>0</v>
      </c>
      <c r="I41" s="47">
        <v>640</v>
      </c>
      <c r="J41" s="47">
        <f t="shared" si="2"/>
        <v>0</v>
      </c>
      <c r="K41" s="49">
        <f t="shared" si="3"/>
        <v>790</v>
      </c>
      <c r="L41" s="49">
        <f t="shared" si="4"/>
        <v>0</v>
      </c>
    </row>
    <row r="42" spans="1:12" s="15" customFormat="1" ht="19.5" customHeight="1">
      <c r="A42" s="19">
        <v>37</v>
      </c>
      <c r="B42" s="20" t="s">
        <v>94</v>
      </c>
      <c r="C42" s="20" t="s">
        <v>3</v>
      </c>
      <c r="D42" s="33"/>
      <c r="E42" s="47">
        <v>175</v>
      </c>
      <c r="F42" s="47">
        <f t="shared" si="6"/>
        <v>0</v>
      </c>
      <c r="G42" s="47">
        <v>150</v>
      </c>
      <c r="H42" s="47">
        <f t="shared" si="1"/>
        <v>0</v>
      </c>
      <c r="I42" s="47">
        <v>160</v>
      </c>
      <c r="J42" s="47">
        <f t="shared" si="2"/>
        <v>0</v>
      </c>
      <c r="K42" s="49">
        <f t="shared" si="3"/>
        <v>485</v>
      </c>
      <c r="L42" s="49">
        <f t="shared" si="4"/>
        <v>0</v>
      </c>
    </row>
    <row r="43" spans="1:12" s="15" customFormat="1" ht="19.5" customHeight="1">
      <c r="A43" s="19">
        <v>38</v>
      </c>
      <c r="B43" s="20" t="s">
        <v>96</v>
      </c>
      <c r="C43" s="20" t="s">
        <v>3</v>
      </c>
      <c r="D43" s="33"/>
      <c r="E43" s="47">
        <v>500</v>
      </c>
      <c r="F43" s="47">
        <f t="shared" si="6"/>
        <v>0</v>
      </c>
      <c r="G43" s="47">
        <v>300</v>
      </c>
      <c r="H43" s="47">
        <f t="shared" si="1"/>
        <v>0</v>
      </c>
      <c r="I43" s="47">
        <v>500</v>
      </c>
      <c r="J43" s="47">
        <f t="shared" si="2"/>
        <v>0</v>
      </c>
      <c r="K43" s="49">
        <f t="shared" si="3"/>
        <v>1300</v>
      </c>
      <c r="L43" s="49">
        <f t="shared" si="4"/>
        <v>0</v>
      </c>
    </row>
    <row r="44" spans="1:12" s="15" customFormat="1" ht="19.5" customHeight="1">
      <c r="A44" s="19">
        <v>39</v>
      </c>
      <c r="B44" s="20" t="s">
        <v>18</v>
      </c>
      <c r="C44" s="20" t="s">
        <v>3</v>
      </c>
      <c r="D44" s="33"/>
      <c r="E44" s="47">
        <v>80</v>
      </c>
      <c r="F44" s="47">
        <f t="shared" si="6"/>
        <v>0</v>
      </c>
      <c r="G44" s="47">
        <v>150</v>
      </c>
      <c r="H44" s="47">
        <f t="shared" si="1"/>
        <v>0</v>
      </c>
      <c r="I44" s="47">
        <v>500</v>
      </c>
      <c r="J44" s="47">
        <f t="shared" si="2"/>
        <v>0</v>
      </c>
      <c r="K44" s="49">
        <f t="shared" si="3"/>
        <v>730</v>
      </c>
      <c r="L44" s="49">
        <f t="shared" si="4"/>
        <v>0</v>
      </c>
    </row>
    <row r="45" spans="1:12" s="15" customFormat="1" ht="19.5" customHeight="1">
      <c r="A45" s="19">
        <v>40</v>
      </c>
      <c r="B45" s="20" t="s">
        <v>99</v>
      </c>
      <c r="C45" s="20" t="s">
        <v>3</v>
      </c>
      <c r="D45" s="33"/>
      <c r="E45" s="47">
        <v>500</v>
      </c>
      <c r="F45" s="47">
        <f t="shared" si="6"/>
        <v>0</v>
      </c>
      <c r="G45" s="47">
        <v>270</v>
      </c>
      <c r="H45" s="47">
        <f t="shared" si="1"/>
        <v>0</v>
      </c>
      <c r="I45" s="47">
        <v>130</v>
      </c>
      <c r="J45" s="47">
        <f t="shared" si="2"/>
        <v>0</v>
      </c>
      <c r="K45" s="49">
        <f t="shared" si="3"/>
        <v>900</v>
      </c>
      <c r="L45" s="49">
        <f t="shared" si="4"/>
        <v>0</v>
      </c>
    </row>
    <row r="46" spans="1:12" s="15" customFormat="1" ht="19.5" customHeight="1">
      <c r="A46" s="19">
        <v>41</v>
      </c>
      <c r="B46" s="20" t="s">
        <v>15</v>
      </c>
      <c r="C46" s="20" t="s">
        <v>3</v>
      </c>
      <c r="D46" s="33"/>
      <c r="E46" s="47">
        <v>30</v>
      </c>
      <c r="F46" s="47">
        <f t="shared" si="6"/>
        <v>0</v>
      </c>
      <c r="G46" s="47">
        <v>100</v>
      </c>
      <c r="H46" s="47">
        <f t="shared" si="1"/>
        <v>0</v>
      </c>
      <c r="I46" s="47">
        <v>90</v>
      </c>
      <c r="J46" s="47">
        <f t="shared" si="2"/>
        <v>0</v>
      </c>
      <c r="K46" s="49">
        <f t="shared" si="3"/>
        <v>220</v>
      </c>
      <c r="L46" s="49">
        <f t="shared" si="4"/>
        <v>0</v>
      </c>
    </row>
    <row r="47" spans="1:12" s="15" customFormat="1" ht="19.5" customHeight="1">
      <c r="A47" s="19">
        <v>42</v>
      </c>
      <c r="B47" s="20" t="s">
        <v>102</v>
      </c>
      <c r="C47" s="20" t="s">
        <v>3</v>
      </c>
      <c r="D47" s="33"/>
      <c r="E47" s="47">
        <v>10</v>
      </c>
      <c r="F47" s="47">
        <f t="shared" si="6"/>
        <v>0</v>
      </c>
      <c r="G47" s="47">
        <v>200</v>
      </c>
      <c r="H47" s="47">
        <f t="shared" si="1"/>
        <v>0</v>
      </c>
      <c r="I47" s="47">
        <v>250</v>
      </c>
      <c r="J47" s="47">
        <f t="shared" si="2"/>
        <v>0</v>
      </c>
      <c r="K47" s="49">
        <f t="shared" si="3"/>
        <v>460</v>
      </c>
      <c r="L47" s="49">
        <f t="shared" si="4"/>
        <v>0</v>
      </c>
    </row>
    <row r="48" spans="1:12" s="15" customFormat="1" ht="19.5" customHeight="1">
      <c r="A48" s="19">
        <v>43</v>
      </c>
      <c r="B48" s="20" t="s">
        <v>104</v>
      </c>
      <c r="C48" s="20" t="s">
        <v>3</v>
      </c>
      <c r="D48" s="33"/>
      <c r="E48" s="47">
        <v>600</v>
      </c>
      <c r="F48" s="47">
        <f t="shared" si="6"/>
        <v>0</v>
      </c>
      <c r="G48" s="47">
        <v>100</v>
      </c>
      <c r="H48" s="47">
        <f t="shared" si="1"/>
        <v>0</v>
      </c>
      <c r="I48" s="47">
        <v>10</v>
      </c>
      <c r="J48" s="47">
        <f t="shared" si="2"/>
        <v>0</v>
      </c>
      <c r="K48" s="49">
        <f t="shared" si="3"/>
        <v>710</v>
      </c>
      <c r="L48" s="49">
        <f t="shared" si="4"/>
        <v>0</v>
      </c>
    </row>
    <row r="49" spans="1:12" s="15" customFormat="1" ht="19.5" customHeight="1">
      <c r="A49" s="19">
        <v>44</v>
      </c>
      <c r="B49" s="20" t="s">
        <v>106</v>
      </c>
      <c r="C49" s="20" t="s">
        <v>8</v>
      </c>
      <c r="D49" s="33"/>
      <c r="E49" s="47">
        <v>20400</v>
      </c>
      <c r="F49" s="47">
        <f t="shared" si="6"/>
        <v>0</v>
      </c>
      <c r="G49" s="47">
        <v>3500</v>
      </c>
      <c r="H49" s="47">
        <f t="shared" si="1"/>
        <v>0</v>
      </c>
      <c r="I49" s="47">
        <v>7000</v>
      </c>
      <c r="J49" s="47">
        <f t="shared" si="2"/>
        <v>0</v>
      </c>
      <c r="K49" s="49">
        <f t="shared" si="3"/>
        <v>30900</v>
      </c>
      <c r="L49" s="49">
        <f t="shared" si="4"/>
        <v>0</v>
      </c>
    </row>
    <row r="50" spans="1:12" s="15" customFormat="1" ht="19.5" customHeight="1">
      <c r="A50" s="19">
        <v>45</v>
      </c>
      <c r="B50" s="20" t="s">
        <v>108</v>
      </c>
      <c r="C50" s="20" t="s">
        <v>5</v>
      </c>
      <c r="D50" s="33"/>
      <c r="E50" s="47">
        <v>1100</v>
      </c>
      <c r="F50" s="47">
        <f t="shared" si="6"/>
        <v>0</v>
      </c>
      <c r="G50" s="47">
        <v>90</v>
      </c>
      <c r="H50" s="47">
        <f t="shared" si="1"/>
        <v>0</v>
      </c>
      <c r="I50" s="47">
        <v>230</v>
      </c>
      <c r="J50" s="47">
        <f t="shared" si="2"/>
        <v>0</v>
      </c>
      <c r="K50" s="49">
        <f t="shared" si="3"/>
        <v>1420</v>
      </c>
      <c r="L50" s="49">
        <f t="shared" si="4"/>
        <v>0</v>
      </c>
    </row>
    <row r="51" spans="1:12" s="15" customFormat="1" ht="19.5" customHeight="1">
      <c r="A51" s="19">
        <v>46</v>
      </c>
      <c r="B51" s="20" t="s">
        <v>110</v>
      </c>
      <c r="C51" s="20" t="s">
        <v>3</v>
      </c>
      <c r="D51" s="33"/>
      <c r="E51" s="47">
        <v>650</v>
      </c>
      <c r="F51" s="47">
        <f t="shared" si="6"/>
        <v>0</v>
      </c>
      <c r="G51" s="47">
        <v>200</v>
      </c>
      <c r="H51" s="47">
        <f t="shared" si="1"/>
        <v>0</v>
      </c>
      <c r="I51" s="47">
        <v>250</v>
      </c>
      <c r="J51" s="47">
        <f t="shared" si="2"/>
        <v>0</v>
      </c>
      <c r="K51" s="49">
        <f t="shared" si="3"/>
        <v>1100</v>
      </c>
      <c r="L51" s="49">
        <f t="shared" si="4"/>
        <v>0</v>
      </c>
    </row>
    <row r="52" spans="1:12" s="15" customFormat="1" ht="19.5" customHeight="1">
      <c r="A52" s="19">
        <v>47</v>
      </c>
      <c r="B52" s="20" t="s">
        <v>12</v>
      </c>
      <c r="C52" s="20" t="s">
        <v>3</v>
      </c>
      <c r="D52" s="33"/>
      <c r="E52" s="47">
        <v>50</v>
      </c>
      <c r="F52" s="47">
        <f t="shared" si="6"/>
        <v>0</v>
      </c>
      <c r="G52" s="47">
        <v>40</v>
      </c>
      <c r="H52" s="47">
        <f t="shared" si="1"/>
        <v>0</v>
      </c>
      <c r="I52" s="47">
        <v>6</v>
      </c>
      <c r="J52" s="47">
        <f t="shared" si="2"/>
        <v>0</v>
      </c>
      <c r="K52" s="49">
        <f t="shared" si="3"/>
        <v>96</v>
      </c>
      <c r="L52" s="49">
        <f t="shared" si="4"/>
        <v>0</v>
      </c>
    </row>
    <row r="53" spans="1:12" s="15" customFormat="1" ht="19.5" customHeight="1">
      <c r="A53" s="19">
        <v>48</v>
      </c>
      <c r="B53" s="20" t="s">
        <v>2</v>
      </c>
      <c r="C53" s="20" t="s">
        <v>3</v>
      </c>
      <c r="D53" s="33"/>
      <c r="E53" s="47">
        <v>250</v>
      </c>
      <c r="F53" s="47">
        <f t="shared" si="6"/>
        <v>0</v>
      </c>
      <c r="G53" s="47">
        <v>200</v>
      </c>
      <c r="H53" s="47">
        <f t="shared" si="1"/>
        <v>0</v>
      </c>
      <c r="I53" s="47">
        <v>250</v>
      </c>
      <c r="J53" s="47">
        <f t="shared" si="2"/>
        <v>0</v>
      </c>
      <c r="K53" s="49">
        <f t="shared" si="3"/>
        <v>700</v>
      </c>
      <c r="L53" s="49">
        <f t="shared" si="4"/>
        <v>0</v>
      </c>
    </row>
    <row r="54" spans="1:12" s="15" customFormat="1" ht="19.5" customHeight="1">
      <c r="A54" s="19">
        <v>49</v>
      </c>
      <c r="B54" s="20" t="s">
        <v>113</v>
      </c>
      <c r="C54" s="20" t="s">
        <v>3</v>
      </c>
      <c r="D54" s="33"/>
      <c r="E54" s="47">
        <v>1</v>
      </c>
      <c r="F54" s="47">
        <f t="shared" si="6"/>
        <v>0</v>
      </c>
      <c r="G54" s="47">
        <v>4</v>
      </c>
      <c r="H54" s="47">
        <f t="shared" si="1"/>
        <v>0</v>
      </c>
      <c r="I54" s="47">
        <v>2</v>
      </c>
      <c r="J54" s="47">
        <f t="shared" si="2"/>
        <v>0</v>
      </c>
      <c r="K54" s="49">
        <f t="shared" si="3"/>
        <v>7</v>
      </c>
      <c r="L54" s="49">
        <f t="shared" si="4"/>
        <v>0</v>
      </c>
    </row>
    <row r="55" spans="1:12" s="15" customFormat="1" ht="19.5" customHeight="1">
      <c r="A55" s="19">
        <v>50</v>
      </c>
      <c r="B55" s="20" t="s">
        <v>115</v>
      </c>
      <c r="C55" s="20" t="s">
        <v>3</v>
      </c>
      <c r="D55" s="33"/>
      <c r="E55" s="47">
        <v>10</v>
      </c>
      <c r="F55" s="47">
        <f t="shared" si="6"/>
        <v>0</v>
      </c>
      <c r="G55" s="47">
        <v>4</v>
      </c>
      <c r="H55" s="47">
        <f t="shared" si="1"/>
        <v>0</v>
      </c>
      <c r="I55" s="47">
        <v>2</v>
      </c>
      <c r="J55" s="47">
        <f t="shared" si="2"/>
        <v>0</v>
      </c>
      <c r="K55" s="49">
        <f t="shared" si="3"/>
        <v>16</v>
      </c>
      <c r="L55" s="49">
        <f t="shared" si="4"/>
        <v>0</v>
      </c>
    </row>
    <row r="56" spans="1:12" s="15" customFormat="1" ht="19.5" customHeight="1">
      <c r="A56" s="19">
        <v>51</v>
      </c>
      <c r="B56" s="20" t="s">
        <v>10</v>
      </c>
      <c r="C56" s="20" t="s">
        <v>3</v>
      </c>
      <c r="D56" s="33"/>
      <c r="E56" s="47">
        <v>5</v>
      </c>
      <c r="F56" s="47">
        <f t="shared" si="6"/>
        <v>0</v>
      </c>
      <c r="G56" s="47">
        <v>2</v>
      </c>
      <c r="H56" s="47">
        <f t="shared" si="1"/>
        <v>0</v>
      </c>
      <c r="I56" s="47">
        <v>2</v>
      </c>
      <c r="J56" s="47">
        <f t="shared" si="2"/>
        <v>0</v>
      </c>
      <c r="K56" s="49">
        <f t="shared" si="3"/>
        <v>9</v>
      </c>
      <c r="L56" s="49">
        <f t="shared" si="4"/>
        <v>0</v>
      </c>
    </row>
    <row r="57" spans="1:12" s="15" customFormat="1" ht="19.5" customHeight="1">
      <c r="A57" s="19">
        <v>52</v>
      </c>
      <c r="B57" s="20" t="s">
        <v>118</v>
      </c>
      <c r="C57" s="20" t="s">
        <v>3</v>
      </c>
      <c r="D57" s="33"/>
      <c r="E57" s="47">
        <v>2</v>
      </c>
      <c r="F57" s="47">
        <f t="shared" si="6"/>
        <v>0</v>
      </c>
      <c r="G57" s="47">
        <v>2</v>
      </c>
      <c r="H57" s="47">
        <f t="shared" si="1"/>
        <v>0</v>
      </c>
      <c r="I57" s="47">
        <v>5</v>
      </c>
      <c r="J57" s="47">
        <f t="shared" si="2"/>
        <v>0</v>
      </c>
      <c r="K57" s="49">
        <f t="shared" si="3"/>
        <v>9</v>
      </c>
      <c r="L57" s="49">
        <f t="shared" si="4"/>
        <v>0</v>
      </c>
    </row>
    <row r="58" spans="1:12" s="15" customFormat="1" ht="19.5" customHeight="1">
      <c r="A58" s="19">
        <v>53</v>
      </c>
      <c r="B58" s="20" t="s">
        <v>120</v>
      </c>
      <c r="C58" s="20" t="s">
        <v>5</v>
      </c>
      <c r="D58" s="33"/>
      <c r="E58" s="47">
        <v>20</v>
      </c>
      <c r="F58" s="47">
        <f t="shared" si="6"/>
        <v>0</v>
      </c>
      <c r="G58" s="47">
        <v>10</v>
      </c>
      <c r="H58" s="47">
        <f t="shared" si="1"/>
        <v>0</v>
      </c>
      <c r="I58" s="47">
        <v>10</v>
      </c>
      <c r="J58" s="47">
        <f t="shared" si="2"/>
        <v>0</v>
      </c>
      <c r="K58" s="49">
        <f t="shared" si="3"/>
        <v>40</v>
      </c>
      <c r="L58" s="49">
        <f t="shared" si="4"/>
        <v>0</v>
      </c>
    </row>
    <row r="59" spans="1:12" s="15" customFormat="1" ht="19.5" customHeight="1">
      <c r="A59" s="19">
        <v>54</v>
      </c>
      <c r="B59" s="20" t="s">
        <v>4</v>
      </c>
      <c r="C59" s="20" t="s">
        <v>5</v>
      </c>
      <c r="D59" s="33"/>
      <c r="E59" s="47">
        <v>1600</v>
      </c>
      <c r="F59" s="47">
        <f t="shared" si="6"/>
        <v>0</v>
      </c>
      <c r="G59" s="47">
        <v>500</v>
      </c>
      <c r="H59" s="47">
        <f t="shared" si="1"/>
        <v>0</v>
      </c>
      <c r="I59" s="47">
        <v>400</v>
      </c>
      <c r="J59" s="47">
        <f t="shared" si="2"/>
        <v>0</v>
      </c>
      <c r="K59" s="49">
        <f t="shared" si="3"/>
        <v>2500</v>
      </c>
      <c r="L59" s="49">
        <f t="shared" si="4"/>
        <v>0</v>
      </c>
    </row>
    <row r="60" spans="1:12" s="15" customFormat="1" ht="19.5" customHeight="1">
      <c r="A60" s="19">
        <v>55</v>
      </c>
      <c r="B60" s="20" t="s">
        <v>185</v>
      </c>
      <c r="C60" s="20" t="s">
        <v>5</v>
      </c>
      <c r="D60" s="33"/>
      <c r="E60" s="47"/>
      <c r="F60" s="47"/>
      <c r="G60" s="47"/>
      <c r="H60" s="47">
        <f t="shared" si="1"/>
        <v>0</v>
      </c>
      <c r="I60" s="47">
        <v>100</v>
      </c>
      <c r="J60" s="47">
        <f t="shared" si="2"/>
        <v>0</v>
      </c>
      <c r="K60" s="49">
        <f t="shared" si="3"/>
        <v>100</v>
      </c>
      <c r="L60" s="49">
        <f t="shared" si="4"/>
        <v>0</v>
      </c>
    </row>
    <row r="61" spans="1:12" s="15" customFormat="1" ht="19.5" customHeight="1">
      <c r="A61" s="19">
        <v>56</v>
      </c>
      <c r="B61" s="20" t="s">
        <v>14</v>
      </c>
      <c r="C61" s="20" t="s">
        <v>3</v>
      </c>
      <c r="D61" s="33"/>
      <c r="E61" s="47">
        <v>1100</v>
      </c>
      <c r="F61" s="47">
        <f t="shared" ref="F61" si="7">D61*E61</f>
        <v>0</v>
      </c>
      <c r="G61" s="47">
        <v>400</v>
      </c>
      <c r="H61" s="47">
        <f t="shared" si="1"/>
        <v>0</v>
      </c>
      <c r="I61" s="47">
        <v>700</v>
      </c>
      <c r="J61" s="47">
        <f t="shared" si="2"/>
        <v>0</v>
      </c>
      <c r="K61" s="49">
        <f t="shared" si="3"/>
        <v>2200</v>
      </c>
      <c r="L61" s="49">
        <f t="shared" si="4"/>
        <v>0</v>
      </c>
    </row>
    <row r="62" spans="1:12" s="15" customFormat="1" ht="19.5" customHeight="1">
      <c r="A62" s="19">
        <v>57</v>
      </c>
      <c r="B62" s="20" t="s">
        <v>186</v>
      </c>
      <c r="C62" s="20" t="s">
        <v>3</v>
      </c>
      <c r="D62" s="33"/>
      <c r="E62" s="47"/>
      <c r="F62" s="47"/>
      <c r="G62" s="47">
        <v>50</v>
      </c>
      <c r="H62" s="47">
        <f t="shared" si="1"/>
        <v>0</v>
      </c>
      <c r="I62" s="47">
        <v>50</v>
      </c>
      <c r="J62" s="47">
        <f t="shared" si="2"/>
        <v>0</v>
      </c>
      <c r="K62" s="49">
        <f t="shared" si="3"/>
        <v>100</v>
      </c>
      <c r="L62" s="49">
        <f t="shared" si="4"/>
        <v>0</v>
      </c>
    </row>
    <row r="63" spans="1:12" s="15" customFormat="1" ht="19.5" customHeight="1">
      <c r="A63" s="19">
        <v>58</v>
      </c>
      <c r="B63" s="20" t="s">
        <v>187</v>
      </c>
      <c r="C63" s="20" t="s">
        <v>3</v>
      </c>
      <c r="D63" s="33"/>
      <c r="E63" s="47"/>
      <c r="F63" s="47"/>
      <c r="G63" s="47">
        <v>50</v>
      </c>
      <c r="H63" s="47">
        <f t="shared" si="1"/>
        <v>0</v>
      </c>
      <c r="I63" s="47">
        <v>50</v>
      </c>
      <c r="J63" s="47">
        <f t="shared" si="2"/>
        <v>0</v>
      </c>
      <c r="K63" s="49">
        <f t="shared" si="3"/>
        <v>100</v>
      </c>
      <c r="L63" s="49">
        <f t="shared" si="4"/>
        <v>0</v>
      </c>
    </row>
    <row r="64" spans="1:12" s="15" customFormat="1" ht="19.5" customHeight="1">
      <c r="A64" s="19">
        <v>59</v>
      </c>
      <c r="B64" s="20" t="s">
        <v>188</v>
      </c>
      <c r="C64" s="20" t="s">
        <v>3</v>
      </c>
      <c r="D64" s="33"/>
      <c r="E64" s="47"/>
      <c r="F64" s="47"/>
      <c r="G64" s="47">
        <v>50</v>
      </c>
      <c r="H64" s="47">
        <f t="shared" si="1"/>
        <v>0</v>
      </c>
      <c r="I64" s="47">
        <v>50</v>
      </c>
      <c r="J64" s="47">
        <f t="shared" si="2"/>
        <v>0</v>
      </c>
      <c r="K64" s="49">
        <f t="shared" si="3"/>
        <v>100</v>
      </c>
      <c r="L64" s="49">
        <f t="shared" si="4"/>
        <v>0</v>
      </c>
    </row>
    <row r="65" spans="1:12" s="15" customFormat="1" ht="19.5" customHeight="1">
      <c r="A65" s="19">
        <v>60</v>
      </c>
      <c r="B65" s="20" t="s">
        <v>189</v>
      </c>
      <c r="C65" s="20" t="s">
        <v>3</v>
      </c>
      <c r="D65" s="33"/>
      <c r="E65" s="47"/>
      <c r="F65" s="47"/>
      <c r="G65" s="47">
        <v>50</v>
      </c>
      <c r="H65" s="47">
        <f t="shared" si="1"/>
        <v>0</v>
      </c>
      <c r="I65" s="47">
        <v>50</v>
      </c>
      <c r="J65" s="47">
        <f t="shared" si="2"/>
        <v>0</v>
      </c>
      <c r="K65" s="49">
        <f t="shared" si="3"/>
        <v>100</v>
      </c>
      <c r="L65" s="49">
        <f t="shared" si="4"/>
        <v>0</v>
      </c>
    </row>
    <row r="66" spans="1:12" s="15" customFormat="1" ht="19.5" customHeight="1">
      <c r="A66" s="19">
        <v>61</v>
      </c>
      <c r="B66" s="20" t="s">
        <v>38</v>
      </c>
      <c r="C66" s="20" t="s">
        <v>3</v>
      </c>
      <c r="D66" s="33"/>
      <c r="E66" s="47">
        <v>50</v>
      </c>
      <c r="F66" s="47">
        <f t="shared" ref="F66:F84" si="8">D66*E66</f>
        <v>0</v>
      </c>
      <c r="G66" s="47">
        <v>300</v>
      </c>
      <c r="H66" s="47">
        <f t="shared" si="1"/>
        <v>0</v>
      </c>
      <c r="I66" s="47">
        <v>300</v>
      </c>
      <c r="J66" s="47">
        <f t="shared" si="2"/>
        <v>0</v>
      </c>
      <c r="K66" s="49">
        <f t="shared" si="3"/>
        <v>650</v>
      </c>
      <c r="L66" s="49">
        <f t="shared" si="4"/>
        <v>0</v>
      </c>
    </row>
    <row r="67" spans="1:12" s="15" customFormat="1" ht="19.5" customHeight="1">
      <c r="A67" s="19">
        <v>62</v>
      </c>
      <c r="B67" s="20" t="s">
        <v>125</v>
      </c>
      <c r="C67" s="20" t="s">
        <v>3</v>
      </c>
      <c r="D67" s="33"/>
      <c r="E67" s="47">
        <v>50</v>
      </c>
      <c r="F67" s="47">
        <f t="shared" si="8"/>
        <v>0</v>
      </c>
      <c r="G67" s="47">
        <v>150</v>
      </c>
      <c r="H67" s="47">
        <f t="shared" si="1"/>
        <v>0</v>
      </c>
      <c r="I67" s="47">
        <v>300</v>
      </c>
      <c r="J67" s="47">
        <f t="shared" si="2"/>
        <v>0</v>
      </c>
      <c r="K67" s="49">
        <f t="shared" si="3"/>
        <v>500</v>
      </c>
      <c r="L67" s="49">
        <f t="shared" si="4"/>
        <v>0</v>
      </c>
    </row>
    <row r="68" spans="1:12" s="15" customFormat="1" ht="19.5" customHeight="1">
      <c r="A68" s="19">
        <v>63</v>
      </c>
      <c r="B68" s="20" t="s">
        <v>127</v>
      </c>
      <c r="C68" s="20" t="s">
        <v>3</v>
      </c>
      <c r="D68" s="33"/>
      <c r="E68" s="47">
        <v>50</v>
      </c>
      <c r="F68" s="47">
        <f t="shared" si="8"/>
        <v>0</v>
      </c>
      <c r="G68" s="47">
        <v>150</v>
      </c>
      <c r="H68" s="47">
        <f t="shared" si="1"/>
        <v>0</v>
      </c>
      <c r="I68" s="47">
        <v>200</v>
      </c>
      <c r="J68" s="47">
        <f t="shared" si="2"/>
        <v>0</v>
      </c>
      <c r="K68" s="49">
        <f t="shared" si="3"/>
        <v>400</v>
      </c>
      <c r="L68" s="49">
        <f t="shared" si="4"/>
        <v>0</v>
      </c>
    </row>
    <row r="69" spans="1:12" s="15" customFormat="1" ht="19.5" customHeight="1">
      <c r="A69" s="19">
        <v>64</v>
      </c>
      <c r="B69" s="20" t="s">
        <v>129</v>
      </c>
      <c r="C69" s="20" t="s">
        <v>3</v>
      </c>
      <c r="D69" s="33"/>
      <c r="E69" s="47">
        <v>150</v>
      </c>
      <c r="F69" s="47">
        <f t="shared" si="8"/>
        <v>0</v>
      </c>
      <c r="G69" s="47">
        <v>20</v>
      </c>
      <c r="H69" s="47">
        <f t="shared" si="1"/>
        <v>0</v>
      </c>
      <c r="I69" s="47">
        <v>20</v>
      </c>
      <c r="J69" s="47">
        <f t="shared" si="2"/>
        <v>0</v>
      </c>
      <c r="K69" s="49">
        <f t="shared" si="3"/>
        <v>190</v>
      </c>
      <c r="L69" s="49">
        <f t="shared" si="4"/>
        <v>0</v>
      </c>
    </row>
    <row r="70" spans="1:12" s="15" customFormat="1" ht="19.5" customHeight="1">
      <c r="A70" s="19">
        <v>65</v>
      </c>
      <c r="B70" s="20" t="s">
        <v>27</v>
      </c>
      <c r="C70" s="20" t="s">
        <v>3</v>
      </c>
      <c r="D70" s="33"/>
      <c r="E70" s="47">
        <v>5</v>
      </c>
      <c r="F70" s="47">
        <f t="shared" si="8"/>
        <v>0</v>
      </c>
      <c r="G70" s="47">
        <v>10</v>
      </c>
      <c r="H70" s="47">
        <f t="shared" si="1"/>
        <v>0</v>
      </c>
      <c r="I70" s="47">
        <v>20</v>
      </c>
      <c r="J70" s="47">
        <f t="shared" si="2"/>
        <v>0</v>
      </c>
      <c r="K70" s="49">
        <f t="shared" si="3"/>
        <v>35</v>
      </c>
      <c r="L70" s="49">
        <f t="shared" si="4"/>
        <v>0</v>
      </c>
    </row>
    <row r="71" spans="1:12" s="15" customFormat="1" ht="19.5" customHeight="1">
      <c r="A71" s="19">
        <v>66</v>
      </c>
      <c r="B71" s="20" t="s">
        <v>28</v>
      </c>
      <c r="C71" s="20" t="s">
        <v>3</v>
      </c>
      <c r="D71" s="33"/>
      <c r="E71" s="47">
        <v>1200</v>
      </c>
      <c r="F71" s="47">
        <f t="shared" si="8"/>
        <v>0</v>
      </c>
      <c r="G71" s="47">
        <v>180</v>
      </c>
      <c r="H71" s="47">
        <f t="shared" si="1"/>
        <v>0</v>
      </c>
      <c r="I71" s="47">
        <v>100</v>
      </c>
      <c r="J71" s="47">
        <f t="shared" si="2"/>
        <v>0</v>
      </c>
      <c r="K71" s="49">
        <f t="shared" si="3"/>
        <v>1480</v>
      </c>
      <c r="L71" s="49">
        <f t="shared" ref="L71:L86" si="9">K71*D71</f>
        <v>0</v>
      </c>
    </row>
    <row r="72" spans="1:12" s="15" customFormat="1" ht="19.5" customHeight="1">
      <c r="A72" s="19">
        <v>67</v>
      </c>
      <c r="B72" s="20" t="s">
        <v>132</v>
      </c>
      <c r="C72" s="20" t="s">
        <v>3</v>
      </c>
      <c r="D72" s="33"/>
      <c r="E72" s="47">
        <v>300</v>
      </c>
      <c r="F72" s="47">
        <f t="shared" si="8"/>
        <v>0</v>
      </c>
      <c r="G72" s="47">
        <v>70</v>
      </c>
      <c r="H72" s="47">
        <f t="shared" si="1"/>
        <v>0</v>
      </c>
      <c r="I72" s="47">
        <v>50</v>
      </c>
      <c r="J72" s="47">
        <f t="shared" si="2"/>
        <v>0</v>
      </c>
      <c r="K72" s="49">
        <f t="shared" si="3"/>
        <v>420</v>
      </c>
      <c r="L72" s="49">
        <f t="shared" si="9"/>
        <v>0</v>
      </c>
    </row>
    <row r="73" spans="1:12" s="15" customFormat="1" ht="19.5" customHeight="1">
      <c r="A73" s="19">
        <v>68</v>
      </c>
      <c r="B73" s="20" t="s">
        <v>133</v>
      </c>
      <c r="C73" s="20" t="s">
        <v>3</v>
      </c>
      <c r="D73" s="33"/>
      <c r="E73" s="47">
        <v>3</v>
      </c>
      <c r="F73" s="47">
        <f t="shared" si="8"/>
        <v>0</v>
      </c>
      <c r="G73" s="47">
        <v>70</v>
      </c>
      <c r="H73" s="47">
        <f t="shared" si="1"/>
        <v>0</v>
      </c>
      <c r="I73" s="47">
        <v>20</v>
      </c>
      <c r="J73" s="47">
        <f t="shared" si="2"/>
        <v>0</v>
      </c>
      <c r="K73" s="49">
        <f t="shared" si="3"/>
        <v>93</v>
      </c>
      <c r="L73" s="49">
        <f t="shared" si="9"/>
        <v>0</v>
      </c>
    </row>
    <row r="74" spans="1:12" s="15" customFormat="1" ht="19.5" customHeight="1">
      <c r="A74" s="19">
        <v>69</v>
      </c>
      <c r="B74" s="20" t="s">
        <v>134</v>
      </c>
      <c r="C74" s="20" t="s">
        <v>3</v>
      </c>
      <c r="D74" s="33"/>
      <c r="E74" s="47">
        <v>100</v>
      </c>
      <c r="F74" s="47">
        <f t="shared" si="8"/>
        <v>0</v>
      </c>
      <c r="G74" s="47">
        <v>110</v>
      </c>
      <c r="H74" s="47">
        <f t="shared" si="1"/>
        <v>0</v>
      </c>
      <c r="I74" s="47">
        <v>100</v>
      </c>
      <c r="J74" s="47">
        <f t="shared" si="2"/>
        <v>0</v>
      </c>
      <c r="K74" s="49">
        <f t="shared" si="3"/>
        <v>310</v>
      </c>
      <c r="L74" s="49">
        <f t="shared" si="9"/>
        <v>0</v>
      </c>
    </row>
    <row r="75" spans="1:12" s="15" customFormat="1" ht="19.5" customHeight="1">
      <c r="A75" s="19">
        <v>70</v>
      </c>
      <c r="B75" s="20" t="s">
        <v>136</v>
      </c>
      <c r="C75" s="20" t="s">
        <v>3</v>
      </c>
      <c r="D75" s="33"/>
      <c r="E75" s="47">
        <v>60</v>
      </c>
      <c r="F75" s="47">
        <f t="shared" si="8"/>
        <v>0</v>
      </c>
      <c r="G75" s="47">
        <v>110</v>
      </c>
      <c r="H75" s="47">
        <f t="shared" si="1"/>
        <v>0</v>
      </c>
      <c r="I75" s="47">
        <v>70</v>
      </c>
      <c r="J75" s="47">
        <f t="shared" ref="J75:J86" si="10">D75*I75</f>
        <v>0</v>
      </c>
      <c r="K75" s="49">
        <f t="shared" si="3"/>
        <v>240</v>
      </c>
      <c r="L75" s="49">
        <f t="shared" si="9"/>
        <v>0</v>
      </c>
    </row>
    <row r="76" spans="1:12" s="15" customFormat="1" ht="19.5" customHeight="1">
      <c r="A76" s="19">
        <v>71</v>
      </c>
      <c r="B76" s="20" t="s">
        <v>11</v>
      </c>
      <c r="C76" s="20" t="s">
        <v>3</v>
      </c>
      <c r="D76" s="33"/>
      <c r="E76" s="47">
        <v>450</v>
      </c>
      <c r="F76" s="47">
        <f t="shared" si="8"/>
        <v>0</v>
      </c>
      <c r="G76" s="47">
        <v>120</v>
      </c>
      <c r="H76" s="47">
        <f t="shared" ref="H76:H86" si="11">G76*D76</f>
        <v>0</v>
      </c>
      <c r="I76" s="47">
        <v>50</v>
      </c>
      <c r="J76" s="47">
        <f t="shared" si="10"/>
        <v>0</v>
      </c>
      <c r="K76" s="49">
        <f t="shared" ref="K76:K86" si="12">E76+G76+I76</f>
        <v>620</v>
      </c>
      <c r="L76" s="49">
        <f t="shared" si="9"/>
        <v>0</v>
      </c>
    </row>
    <row r="77" spans="1:12" s="15" customFormat="1" ht="19.5" customHeight="1">
      <c r="A77" s="19">
        <v>72</v>
      </c>
      <c r="B77" s="20" t="s">
        <v>34</v>
      </c>
      <c r="C77" s="20" t="s">
        <v>3</v>
      </c>
      <c r="D77" s="33"/>
      <c r="E77" s="47">
        <v>360</v>
      </c>
      <c r="F77" s="47">
        <f t="shared" si="8"/>
        <v>0</v>
      </c>
      <c r="G77" s="47">
        <v>120</v>
      </c>
      <c r="H77" s="47">
        <f t="shared" si="11"/>
        <v>0</v>
      </c>
      <c r="I77" s="47">
        <v>50</v>
      </c>
      <c r="J77" s="47">
        <f t="shared" si="10"/>
        <v>0</v>
      </c>
      <c r="K77" s="49">
        <f t="shared" si="12"/>
        <v>530</v>
      </c>
      <c r="L77" s="49">
        <f t="shared" si="9"/>
        <v>0</v>
      </c>
    </row>
    <row r="78" spans="1:12" s="15" customFormat="1" ht="19.5" customHeight="1">
      <c r="A78" s="19">
        <v>73</v>
      </c>
      <c r="B78" s="20" t="s">
        <v>24</v>
      </c>
      <c r="C78" s="20" t="s">
        <v>3</v>
      </c>
      <c r="D78" s="33"/>
      <c r="E78" s="47">
        <v>2020</v>
      </c>
      <c r="F78" s="47">
        <f t="shared" si="8"/>
        <v>0</v>
      </c>
      <c r="G78" s="47">
        <v>500</v>
      </c>
      <c r="H78" s="47">
        <f t="shared" si="11"/>
        <v>0</v>
      </c>
      <c r="I78" s="47">
        <v>650</v>
      </c>
      <c r="J78" s="47">
        <f t="shared" si="10"/>
        <v>0</v>
      </c>
      <c r="K78" s="49">
        <f t="shared" si="12"/>
        <v>3170</v>
      </c>
      <c r="L78" s="49">
        <f t="shared" si="9"/>
        <v>0</v>
      </c>
    </row>
    <row r="79" spans="1:12" s="15" customFormat="1" ht="19.5" customHeight="1">
      <c r="A79" s="19">
        <v>74</v>
      </c>
      <c r="B79" s="20" t="s">
        <v>16</v>
      </c>
      <c r="C79" s="20" t="s">
        <v>3</v>
      </c>
      <c r="D79" s="33"/>
      <c r="E79" s="47">
        <v>5</v>
      </c>
      <c r="F79" s="47">
        <f t="shared" si="8"/>
        <v>0</v>
      </c>
      <c r="G79" s="47">
        <v>8</v>
      </c>
      <c r="H79" s="47">
        <f t="shared" si="11"/>
        <v>0</v>
      </c>
      <c r="I79" s="47">
        <v>50</v>
      </c>
      <c r="J79" s="47">
        <f t="shared" si="10"/>
        <v>0</v>
      </c>
      <c r="K79" s="49">
        <f t="shared" si="12"/>
        <v>63</v>
      </c>
      <c r="L79" s="49">
        <f t="shared" si="9"/>
        <v>0</v>
      </c>
    </row>
    <row r="80" spans="1:12" s="15" customFormat="1" ht="19.5" customHeight="1">
      <c r="A80" s="19">
        <v>75</v>
      </c>
      <c r="B80" s="20" t="s">
        <v>142</v>
      </c>
      <c r="C80" s="20" t="s">
        <v>3</v>
      </c>
      <c r="D80" s="33"/>
      <c r="E80" s="47">
        <v>5</v>
      </c>
      <c r="F80" s="47">
        <f t="shared" si="8"/>
        <v>0</v>
      </c>
      <c r="G80" s="47">
        <v>120</v>
      </c>
      <c r="H80" s="47">
        <f t="shared" si="11"/>
        <v>0</v>
      </c>
      <c r="I80" s="47">
        <v>50</v>
      </c>
      <c r="J80" s="47">
        <f t="shared" si="10"/>
        <v>0</v>
      </c>
      <c r="K80" s="49">
        <f t="shared" si="12"/>
        <v>175</v>
      </c>
      <c r="L80" s="49">
        <f t="shared" si="9"/>
        <v>0</v>
      </c>
    </row>
    <row r="81" spans="1:12" s="15" customFormat="1" ht="19.5" customHeight="1">
      <c r="A81" s="19">
        <v>76</v>
      </c>
      <c r="B81" s="20" t="s">
        <v>32</v>
      </c>
      <c r="C81" s="20" t="s">
        <v>3</v>
      </c>
      <c r="D81" s="33"/>
      <c r="E81" s="47">
        <v>400</v>
      </c>
      <c r="F81" s="47">
        <f t="shared" si="8"/>
        <v>0</v>
      </c>
      <c r="G81" s="47">
        <v>100</v>
      </c>
      <c r="H81" s="47">
        <f t="shared" si="11"/>
        <v>0</v>
      </c>
      <c r="I81" s="47">
        <v>10</v>
      </c>
      <c r="J81" s="47">
        <f t="shared" si="10"/>
        <v>0</v>
      </c>
      <c r="K81" s="49">
        <f t="shared" si="12"/>
        <v>510</v>
      </c>
      <c r="L81" s="49">
        <f t="shared" si="9"/>
        <v>0</v>
      </c>
    </row>
    <row r="82" spans="1:12" s="15" customFormat="1" ht="19.5" customHeight="1">
      <c r="A82" s="19">
        <v>77</v>
      </c>
      <c r="B82" s="20" t="s">
        <v>7</v>
      </c>
      <c r="C82" s="20" t="s">
        <v>3</v>
      </c>
      <c r="D82" s="33"/>
      <c r="E82" s="47">
        <v>100</v>
      </c>
      <c r="F82" s="47">
        <f t="shared" si="8"/>
        <v>0</v>
      </c>
      <c r="G82" s="47">
        <v>100</v>
      </c>
      <c r="H82" s="47">
        <f t="shared" si="11"/>
        <v>0</v>
      </c>
      <c r="I82" s="47">
        <v>5</v>
      </c>
      <c r="J82" s="47">
        <f t="shared" si="10"/>
        <v>0</v>
      </c>
      <c r="K82" s="49">
        <f t="shared" si="12"/>
        <v>205</v>
      </c>
      <c r="L82" s="49">
        <f t="shared" si="9"/>
        <v>0</v>
      </c>
    </row>
    <row r="83" spans="1:12" s="15" customFormat="1" ht="19.5" customHeight="1">
      <c r="A83" s="19">
        <v>78</v>
      </c>
      <c r="B83" s="20" t="s">
        <v>146</v>
      </c>
      <c r="C83" s="20" t="s">
        <v>3</v>
      </c>
      <c r="D83" s="33"/>
      <c r="E83" s="47">
        <v>250</v>
      </c>
      <c r="F83" s="47">
        <f t="shared" si="8"/>
        <v>0</v>
      </c>
      <c r="G83" s="47">
        <v>100</v>
      </c>
      <c r="H83" s="47">
        <f t="shared" si="11"/>
        <v>0</v>
      </c>
      <c r="I83" s="47">
        <v>10</v>
      </c>
      <c r="J83" s="47">
        <f t="shared" si="10"/>
        <v>0</v>
      </c>
      <c r="K83" s="49">
        <f t="shared" si="12"/>
        <v>360</v>
      </c>
      <c r="L83" s="49">
        <f t="shared" si="9"/>
        <v>0</v>
      </c>
    </row>
    <row r="84" spans="1:12" s="15" customFormat="1" ht="19.5" customHeight="1">
      <c r="A84" s="19">
        <v>79</v>
      </c>
      <c r="B84" s="20" t="s">
        <v>148</v>
      </c>
      <c r="C84" s="20" t="s">
        <v>3</v>
      </c>
      <c r="D84" s="33"/>
      <c r="E84" s="47">
        <v>2</v>
      </c>
      <c r="F84" s="47">
        <f t="shared" si="8"/>
        <v>0</v>
      </c>
      <c r="G84" s="47">
        <v>2</v>
      </c>
      <c r="H84" s="47">
        <f t="shared" si="11"/>
        <v>0</v>
      </c>
      <c r="I84" s="47">
        <v>2</v>
      </c>
      <c r="J84" s="47">
        <f t="shared" si="10"/>
        <v>0</v>
      </c>
      <c r="K84" s="49">
        <f t="shared" si="12"/>
        <v>6</v>
      </c>
      <c r="L84" s="49">
        <f t="shared" si="9"/>
        <v>0</v>
      </c>
    </row>
    <row r="85" spans="1:12" s="15" customFormat="1" ht="19.5" customHeight="1">
      <c r="A85" s="19">
        <v>80</v>
      </c>
      <c r="B85" s="38" t="s">
        <v>194</v>
      </c>
      <c r="C85" s="20" t="s">
        <v>3</v>
      </c>
      <c r="D85" s="33"/>
      <c r="E85" s="47"/>
      <c r="F85" s="47"/>
      <c r="G85" s="47"/>
      <c r="H85" s="47"/>
      <c r="I85" s="47">
        <v>0.5</v>
      </c>
      <c r="J85" s="47">
        <f t="shared" si="10"/>
        <v>0</v>
      </c>
      <c r="K85" s="49">
        <f t="shared" si="12"/>
        <v>0.5</v>
      </c>
      <c r="L85" s="49">
        <f t="shared" si="9"/>
        <v>0</v>
      </c>
    </row>
    <row r="86" spans="1:12" s="15" customFormat="1" ht="19.5" customHeight="1">
      <c r="A86" s="19">
        <v>81</v>
      </c>
      <c r="B86" s="38" t="s">
        <v>195</v>
      </c>
      <c r="C86" s="20" t="s">
        <v>3</v>
      </c>
      <c r="D86" s="33"/>
      <c r="E86" s="47"/>
      <c r="F86" s="47"/>
      <c r="G86" s="47"/>
      <c r="H86" s="47">
        <f t="shared" si="11"/>
        <v>0</v>
      </c>
      <c r="I86" s="47">
        <v>0.5</v>
      </c>
      <c r="J86" s="47">
        <f t="shared" si="10"/>
        <v>0</v>
      </c>
      <c r="K86" s="49">
        <f t="shared" si="12"/>
        <v>0.5</v>
      </c>
      <c r="L86" s="49">
        <f t="shared" si="9"/>
        <v>0</v>
      </c>
    </row>
    <row r="87" spans="1:12" s="15" customFormat="1" ht="19.5" customHeight="1">
      <c r="A87" s="83" t="s">
        <v>44</v>
      </c>
      <c r="B87" s="84"/>
      <c r="C87" s="84"/>
      <c r="D87" s="85"/>
      <c r="E87" s="47"/>
      <c r="F87" s="47">
        <f>SUM(F6:F84)</f>
        <v>0</v>
      </c>
      <c r="G87" s="47"/>
      <c r="H87" s="47">
        <f>SUM(H6:H84)</f>
        <v>0</v>
      </c>
      <c r="I87" s="47"/>
      <c r="J87" s="48">
        <f>SUM(J6:J86)</f>
        <v>0</v>
      </c>
      <c r="K87" s="49"/>
      <c r="L87" s="49">
        <f>SUM(L6:L84)</f>
        <v>0</v>
      </c>
    </row>
    <row r="88" spans="1:12" ht="76.5" customHeight="1">
      <c r="A88" s="54" t="s">
        <v>179</v>
      </c>
      <c r="B88" s="54"/>
      <c r="C88" s="54"/>
      <c r="D88" s="54"/>
    </row>
    <row r="89" spans="1:12" ht="98.25" customHeight="1">
      <c r="A89" s="56" t="s">
        <v>178</v>
      </c>
      <c r="B89" s="56"/>
      <c r="C89" s="56"/>
      <c r="D89" s="56"/>
    </row>
  </sheetData>
  <mergeCells count="14">
    <mergeCell ref="H1:L1"/>
    <mergeCell ref="E2:J2"/>
    <mergeCell ref="D3:D5"/>
    <mergeCell ref="A88:D88"/>
    <mergeCell ref="A89:D89"/>
    <mergeCell ref="A87:D87"/>
    <mergeCell ref="K4:L4"/>
    <mergeCell ref="E4:F4"/>
    <mergeCell ref="G4:H4"/>
    <mergeCell ref="I4:J4"/>
    <mergeCell ref="A3:A5"/>
    <mergeCell ref="B3:B5"/>
    <mergeCell ref="C3:C5"/>
    <mergeCell ref="E3:L3"/>
  </mergeCells>
  <pageMargins left="0.11811023622047245" right="0.11811023622047245" top="0.23622047244094491" bottom="0.27559055118110237" header="0.19685039370078741" footer="0.19685039370078741"/>
  <pageSetup paperSize="9" scale="58" orientation="portrait" verticalDpi="300" r:id="rId1"/>
  <rowBreaks count="1" manualBreakCount="1"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Տեխնիկական բնութագիր-1</vt:lpstr>
      <vt:lpstr>Տեխնիկական բնութագիր-2</vt:lpstr>
      <vt:lpstr>Տեխնիկական բնութագիր-3</vt:lpstr>
      <vt:lpstr>Գնման ժամանակացույց-1</vt:lpstr>
      <vt:lpstr>'Գնման ժամանակացույց-1'!Print_Area</vt:lpstr>
      <vt:lpstr>'Տեխնիկական բնութագիր-1'!Print_Area</vt:lpstr>
      <vt:lpstr>'Տեխնիկական բնութագիր-2'!Print_Area</vt:lpstr>
      <vt:lpstr>'Տեխնիկական բնութագիր-3'!Print_Area</vt:lpstr>
      <vt:lpstr>'Գնման ժամանակացույց-1'!Print_Titles</vt:lpstr>
      <vt:lpstr>'Տեխնիկական բնութագիր-2'!Print_Titles</vt:lpstr>
      <vt:lpstr>'Տեխնիկական բնութագիր-3'!Print_Titles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2016-10-28T09:50:52Z</dcterms:modified>
</cp:coreProperties>
</file>